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ЭтаКнига" defaultThemeVersion="124226"/>
  <mc:AlternateContent xmlns:mc="http://schemas.openxmlformats.org/markup-compatibility/2006">
    <mc:Choice Requires="x15">
      <x15ac:absPath xmlns:x15ac="http://schemas.microsoft.com/office/spreadsheetml/2010/11/ac" url="C:\Users\USER\Desktop\опубликования\2022\Март\355\"/>
    </mc:Choice>
  </mc:AlternateContent>
  <xr:revisionPtr revIDLastSave="0" documentId="8_{31840470-292E-4F03-8E38-8575DB04C2D3}" xr6:coauthVersionLast="47" xr6:coauthVersionMax="47" xr10:uidLastSave="{00000000-0000-0000-0000-000000000000}"/>
  <bookViews>
    <workbookView xWindow="-120" yWindow="-120" windowWidth="29040" windowHeight="15840" xr2:uid="{00000000-000D-0000-FFFF-FFFF00000000}"/>
  </bookViews>
  <sheets>
    <sheet name="Sheet1" sheetId="1" r:id="rId1"/>
    <sheet name="Лист1" sheetId="2"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06" i="1" l="1"/>
  <c r="C159" i="1"/>
  <c r="C158" i="1"/>
  <c r="C129" i="1"/>
  <c r="C126" i="1"/>
  <c r="J124" i="1"/>
  <c r="C124" i="1" s="1"/>
  <c r="C70" i="1"/>
  <c r="C38" i="1"/>
  <c r="C36" i="1"/>
  <c r="C34" i="1"/>
  <c r="C32" i="1"/>
  <c r="C30" i="1"/>
  <c r="K28" i="1" l="1"/>
  <c r="C28" i="1" s="1"/>
  <c r="C127" i="1" l="1"/>
  <c r="L252" i="1" l="1"/>
  <c r="M42" i="1"/>
  <c r="K252" i="1"/>
  <c r="M225" i="1"/>
  <c r="L225" i="1"/>
  <c r="K225" i="1"/>
  <c r="M243" i="1"/>
  <c r="C244" i="1"/>
  <c r="L243" i="1"/>
  <c r="K243" i="1"/>
  <c r="J243" i="1"/>
  <c r="I243" i="1"/>
  <c r="H243" i="1"/>
  <c r="G243" i="1"/>
  <c r="F243" i="1"/>
  <c r="E243" i="1"/>
  <c r="D243" i="1"/>
  <c r="K137" i="1"/>
  <c r="C161" i="1"/>
  <c r="M160" i="1"/>
  <c r="L160" i="1"/>
  <c r="K160" i="1"/>
  <c r="J160" i="1"/>
  <c r="I160" i="1"/>
  <c r="H160" i="1"/>
  <c r="G160" i="1"/>
  <c r="F160" i="1"/>
  <c r="E160" i="1"/>
  <c r="D160" i="1"/>
  <c r="K78" i="1"/>
  <c r="M127" i="1"/>
  <c r="L127" i="1"/>
  <c r="K127" i="1"/>
  <c r="C128" i="1"/>
  <c r="M79" i="1"/>
  <c r="L79" i="1"/>
  <c r="M46" i="1"/>
  <c r="M62" i="1"/>
  <c r="K62" i="1"/>
  <c r="C243" i="1" l="1"/>
  <c r="C160" i="1"/>
  <c r="J217" i="1"/>
  <c r="J27" i="1"/>
  <c r="J37" i="1"/>
  <c r="D252" i="1" l="1"/>
  <c r="J137" i="1" l="1"/>
  <c r="J135" i="1" s="1"/>
  <c r="M78" i="1" l="1"/>
  <c r="J78" i="1"/>
  <c r="E79" i="1" l="1"/>
  <c r="D82" i="1" l="1"/>
  <c r="E82" i="1"/>
  <c r="F82" i="1"/>
  <c r="G82" i="1"/>
  <c r="C262" i="1" l="1"/>
  <c r="C264" i="1"/>
  <c r="J46" i="1"/>
  <c r="K46" i="1"/>
  <c r="K42" i="1" s="1"/>
  <c r="C68" i="1"/>
  <c r="J59" i="1" l="1"/>
  <c r="J74" i="1" l="1"/>
  <c r="J72" i="1" s="1"/>
  <c r="C125" i="1"/>
  <c r="J204" i="1" l="1"/>
  <c r="J19" i="1" l="1"/>
  <c r="L189" i="1"/>
  <c r="K189" i="1"/>
  <c r="J189" i="1"/>
  <c r="L46" i="1" l="1"/>
  <c r="K44" i="1"/>
  <c r="J44" i="1"/>
  <c r="I46" i="1"/>
  <c r="M35" i="1"/>
  <c r="L35" i="1"/>
  <c r="K35" i="1"/>
  <c r="J35" i="1"/>
  <c r="I35" i="1"/>
  <c r="H35" i="1"/>
  <c r="G35" i="1"/>
  <c r="F35" i="1"/>
  <c r="E35" i="1"/>
  <c r="D35" i="1"/>
  <c r="Q12" i="1"/>
  <c r="D44" i="1"/>
  <c r="E44" i="1"/>
  <c r="F44" i="1"/>
  <c r="G44" i="1"/>
  <c r="H44" i="1"/>
  <c r="M44" i="1"/>
  <c r="D37" i="1"/>
  <c r="E37" i="1"/>
  <c r="F37" i="1"/>
  <c r="K37" i="1"/>
  <c r="L37" i="1"/>
  <c r="M37" i="1"/>
  <c r="C37" i="1"/>
  <c r="C35" i="1" l="1"/>
  <c r="L44" i="1"/>
  <c r="L42" i="1"/>
  <c r="I74" i="1"/>
  <c r="I203" i="1" l="1"/>
  <c r="I120" i="1"/>
  <c r="I118" i="1" s="1"/>
  <c r="I81" i="1"/>
  <c r="I108" i="1"/>
  <c r="I87" i="1"/>
  <c r="I117" i="1"/>
  <c r="C122" i="1" l="1"/>
  <c r="C123" i="1"/>
  <c r="E121" i="1"/>
  <c r="F121" i="1"/>
  <c r="G121" i="1"/>
  <c r="H121" i="1"/>
  <c r="I121" i="1"/>
  <c r="J121" i="1"/>
  <c r="K121" i="1"/>
  <c r="L121" i="1"/>
  <c r="M121" i="1"/>
  <c r="D121" i="1"/>
  <c r="C119" i="1"/>
  <c r="C120" i="1"/>
  <c r="F118" i="1"/>
  <c r="G118" i="1"/>
  <c r="H118" i="1"/>
  <c r="J118" i="1"/>
  <c r="K118" i="1"/>
  <c r="L118" i="1"/>
  <c r="M118" i="1"/>
  <c r="D118" i="1"/>
  <c r="C121" i="1" l="1"/>
  <c r="C118" i="1"/>
  <c r="C205" i="1"/>
  <c r="C204" i="1" l="1"/>
  <c r="J225" i="1" l="1"/>
  <c r="I225" i="1"/>
  <c r="I44" i="1"/>
  <c r="C44" i="1" s="1"/>
  <c r="I137" i="1"/>
  <c r="I133" i="1" s="1"/>
  <c r="C157" i="1"/>
  <c r="M156" i="1"/>
  <c r="L156" i="1"/>
  <c r="K156" i="1"/>
  <c r="J156" i="1"/>
  <c r="I156" i="1"/>
  <c r="H156" i="1"/>
  <c r="G156" i="1"/>
  <c r="F156" i="1"/>
  <c r="E156" i="1"/>
  <c r="D156" i="1"/>
  <c r="E252" i="1"/>
  <c r="F252" i="1"/>
  <c r="G252" i="1"/>
  <c r="H252" i="1"/>
  <c r="I252" i="1"/>
  <c r="J252" i="1"/>
  <c r="M252" i="1"/>
  <c r="D248" i="1"/>
  <c r="C261" i="1"/>
  <c r="C260" i="1"/>
  <c r="M259" i="1"/>
  <c r="L259" i="1"/>
  <c r="K259" i="1"/>
  <c r="J259" i="1"/>
  <c r="I259" i="1"/>
  <c r="H259" i="1"/>
  <c r="G259" i="1"/>
  <c r="F259" i="1"/>
  <c r="E259" i="1"/>
  <c r="D259" i="1"/>
  <c r="D240" i="1"/>
  <c r="E240" i="1"/>
  <c r="F240" i="1"/>
  <c r="G240" i="1"/>
  <c r="H240" i="1"/>
  <c r="I240" i="1"/>
  <c r="J240" i="1"/>
  <c r="K240" i="1"/>
  <c r="L240" i="1"/>
  <c r="M240" i="1"/>
  <c r="C242" i="1"/>
  <c r="C241" i="1"/>
  <c r="D115" i="1"/>
  <c r="E115" i="1"/>
  <c r="F115" i="1"/>
  <c r="G115" i="1"/>
  <c r="H115" i="1"/>
  <c r="I115" i="1"/>
  <c r="J115" i="1"/>
  <c r="K115" i="1"/>
  <c r="L115" i="1"/>
  <c r="M115" i="1"/>
  <c r="C117" i="1"/>
  <c r="C116" i="1"/>
  <c r="J112" i="1"/>
  <c r="C114" i="1"/>
  <c r="C113" i="1"/>
  <c r="H112" i="1"/>
  <c r="M65" i="1"/>
  <c r="I65" i="1"/>
  <c r="C259" i="1" l="1"/>
  <c r="C240" i="1"/>
  <c r="C112" i="1"/>
  <c r="C115" i="1"/>
  <c r="C156" i="1"/>
  <c r="H217" i="1"/>
  <c r="H177" i="1"/>
  <c r="H77" i="1"/>
  <c r="H213" i="1"/>
  <c r="G215" i="1"/>
  <c r="H228" i="1"/>
  <c r="C228" i="1" s="1"/>
  <c r="C110" i="1"/>
  <c r="H111" i="1"/>
  <c r="H109" i="1" s="1"/>
  <c r="C109" i="1" s="1"/>
  <c r="H81" i="1"/>
  <c r="C81" i="1" s="1"/>
  <c r="H87" i="1"/>
  <c r="H153" i="1"/>
  <c r="C153" i="1" s="1"/>
  <c r="C67" i="1"/>
  <c r="C65" i="1"/>
  <c r="I42" i="1"/>
  <c r="C111" i="1" l="1"/>
  <c r="E136" i="1"/>
  <c r="E132" i="1" s="1"/>
  <c r="F136" i="1"/>
  <c r="F132" i="1" s="1"/>
  <c r="G136" i="1"/>
  <c r="G132" i="1" s="1"/>
  <c r="H136" i="1"/>
  <c r="I136" i="1"/>
  <c r="I132" i="1" s="1"/>
  <c r="J136" i="1"/>
  <c r="K136" i="1"/>
  <c r="K132" i="1" s="1"/>
  <c r="L136" i="1"/>
  <c r="L132" i="1" s="1"/>
  <c r="M136" i="1"/>
  <c r="M132" i="1" s="1"/>
  <c r="D136" i="1"/>
  <c r="D132" i="1" s="1"/>
  <c r="E137" i="1"/>
  <c r="E133" i="1" s="1"/>
  <c r="F137" i="1"/>
  <c r="G137" i="1"/>
  <c r="H137" i="1"/>
  <c r="H133" i="1" s="1"/>
  <c r="L137" i="1"/>
  <c r="L133" i="1" s="1"/>
  <c r="M137" i="1"/>
  <c r="M133" i="1" s="1"/>
  <c r="D137" i="1"/>
  <c r="E77" i="1"/>
  <c r="F77" i="1"/>
  <c r="G77" i="1"/>
  <c r="I77" i="1"/>
  <c r="J77" i="1"/>
  <c r="K77" i="1"/>
  <c r="K76" i="1" s="1"/>
  <c r="L77" i="1"/>
  <c r="M77" i="1"/>
  <c r="D77" i="1"/>
  <c r="E78" i="1"/>
  <c r="F78" i="1"/>
  <c r="F74" i="1" s="1"/>
  <c r="G78" i="1"/>
  <c r="D78" i="1"/>
  <c r="D74" i="1" s="1"/>
  <c r="C254" i="1"/>
  <c r="C255" i="1"/>
  <c r="C257" i="1"/>
  <c r="C258" i="1"/>
  <c r="E251" i="1"/>
  <c r="F251" i="1"/>
  <c r="G251" i="1"/>
  <c r="H251" i="1"/>
  <c r="H247" i="1" s="1"/>
  <c r="I251" i="1"/>
  <c r="J251" i="1"/>
  <c r="K251" i="1"/>
  <c r="K250" i="1" s="1"/>
  <c r="L251" i="1"/>
  <c r="M251" i="1"/>
  <c r="E248" i="1"/>
  <c r="F248" i="1"/>
  <c r="G248" i="1"/>
  <c r="H248" i="1"/>
  <c r="I248" i="1"/>
  <c r="J248" i="1"/>
  <c r="K248" i="1"/>
  <c r="L248" i="1"/>
  <c r="M248" i="1"/>
  <c r="D251" i="1"/>
  <c r="E253" i="1"/>
  <c r="F253" i="1"/>
  <c r="G253" i="1"/>
  <c r="H253" i="1"/>
  <c r="I253" i="1"/>
  <c r="J253" i="1"/>
  <c r="K253" i="1"/>
  <c r="L253" i="1"/>
  <c r="M253" i="1"/>
  <c r="D253" i="1"/>
  <c r="E256" i="1"/>
  <c r="F256" i="1"/>
  <c r="G256" i="1"/>
  <c r="H256" i="1"/>
  <c r="I256" i="1"/>
  <c r="J256" i="1"/>
  <c r="K256" i="1"/>
  <c r="L256" i="1"/>
  <c r="M256" i="1"/>
  <c r="D256" i="1"/>
  <c r="C227" i="1"/>
  <c r="C230" i="1"/>
  <c r="C231" i="1"/>
  <c r="C233" i="1"/>
  <c r="C234" i="1"/>
  <c r="C236" i="1"/>
  <c r="C238" i="1"/>
  <c r="C239" i="1"/>
  <c r="E224" i="1"/>
  <c r="E220" i="1" s="1"/>
  <c r="F224" i="1"/>
  <c r="G224" i="1"/>
  <c r="H224" i="1"/>
  <c r="H220" i="1" s="1"/>
  <c r="I224" i="1"/>
  <c r="I220" i="1" s="1"/>
  <c r="J224" i="1"/>
  <c r="J220" i="1" s="1"/>
  <c r="K224" i="1"/>
  <c r="L224" i="1"/>
  <c r="L220" i="1" s="1"/>
  <c r="M224" i="1"/>
  <c r="M220" i="1" s="1"/>
  <c r="D224" i="1"/>
  <c r="D220" i="1" s="1"/>
  <c r="E225" i="1"/>
  <c r="E221" i="1" s="1"/>
  <c r="F225" i="1"/>
  <c r="F221" i="1" s="1"/>
  <c r="G225" i="1"/>
  <c r="G221" i="1" s="1"/>
  <c r="H225" i="1"/>
  <c r="H221" i="1" s="1"/>
  <c r="I221" i="1"/>
  <c r="J221" i="1"/>
  <c r="K221" i="1"/>
  <c r="L221" i="1"/>
  <c r="M221" i="1"/>
  <c r="D225" i="1"/>
  <c r="D221" i="1" s="1"/>
  <c r="E226" i="1"/>
  <c r="F226" i="1"/>
  <c r="G226" i="1"/>
  <c r="H226" i="1"/>
  <c r="I226" i="1"/>
  <c r="J226" i="1"/>
  <c r="K226" i="1"/>
  <c r="L226" i="1"/>
  <c r="M226" i="1"/>
  <c r="D226" i="1"/>
  <c r="E229" i="1"/>
  <c r="F229" i="1"/>
  <c r="G229" i="1"/>
  <c r="H229" i="1"/>
  <c r="I229" i="1"/>
  <c r="J229" i="1"/>
  <c r="K229" i="1"/>
  <c r="L229" i="1"/>
  <c r="M229" i="1"/>
  <c r="D229" i="1"/>
  <c r="E232" i="1"/>
  <c r="F232" i="1"/>
  <c r="G232" i="1"/>
  <c r="H232" i="1"/>
  <c r="I232" i="1"/>
  <c r="J232" i="1"/>
  <c r="K232" i="1"/>
  <c r="L232" i="1"/>
  <c r="M232" i="1"/>
  <c r="D232" i="1"/>
  <c r="E235" i="1"/>
  <c r="F235" i="1"/>
  <c r="G235" i="1"/>
  <c r="H235" i="1"/>
  <c r="I235" i="1"/>
  <c r="J235" i="1"/>
  <c r="K235" i="1"/>
  <c r="L235" i="1"/>
  <c r="D235" i="1"/>
  <c r="E237" i="1"/>
  <c r="F237" i="1"/>
  <c r="G237" i="1"/>
  <c r="H237" i="1"/>
  <c r="I237" i="1"/>
  <c r="J237" i="1"/>
  <c r="K237" i="1"/>
  <c r="L237" i="1"/>
  <c r="M237" i="1"/>
  <c r="D237" i="1"/>
  <c r="E209" i="1"/>
  <c r="F209" i="1"/>
  <c r="G209" i="1"/>
  <c r="H209" i="1"/>
  <c r="I209" i="1"/>
  <c r="J209" i="1"/>
  <c r="K209" i="1"/>
  <c r="L209" i="1"/>
  <c r="M209" i="1"/>
  <c r="D209" i="1"/>
  <c r="E210" i="1"/>
  <c r="F210" i="1"/>
  <c r="G210" i="1"/>
  <c r="I210" i="1"/>
  <c r="D210" i="1"/>
  <c r="C213" i="1"/>
  <c r="C216" i="1"/>
  <c r="C217" i="1"/>
  <c r="E212" i="1"/>
  <c r="F212" i="1"/>
  <c r="G212" i="1"/>
  <c r="D212" i="1"/>
  <c r="E215" i="1"/>
  <c r="F215" i="1"/>
  <c r="H215" i="1"/>
  <c r="H214" i="1" s="1"/>
  <c r="H210" i="1" s="1"/>
  <c r="J215" i="1"/>
  <c r="J214" i="1" s="1"/>
  <c r="J210" i="1" s="1"/>
  <c r="K215" i="1"/>
  <c r="K214" i="1" s="1"/>
  <c r="K210" i="1" s="1"/>
  <c r="L215" i="1"/>
  <c r="L214" i="1" s="1"/>
  <c r="L210" i="1" s="1"/>
  <c r="M215" i="1"/>
  <c r="M214" i="1" s="1"/>
  <c r="M212" i="1" s="1"/>
  <c r="D215" i="1"/>
  <c r="C191" i="1"/>
  <c r="C193" i="1"/>
  <c r="C195" i="1"/>
  <c r="C197" i="1"/>
  <c r="C198" i="1"/>
  <c r="C200" i="1"/>
  <c r="C202" i="1"/>
  <c r="C203" i="1"/>
  <c r="E188" i="1"/>
  <c r="E184" i="1" s="1"/>
  <c r="F188" i="1"/>
  <c r="G188" i="1"/>
  <c r="H188" i="1"/>
  <c r="H184" i="1" s="1"/>
  <c r="I188" i="1"/>
  <c r="I184" i="1" s="1"/>
  <c r="J188" i="1"/>
  <c r="K188" i="1"/>
  <c r="L188" i="1"/>
  <c r="M188" i="1"/>
  <c r="M184" i="1" s="1"/>
  <c r="D188" i="1"/>
  <c r="E189" i="1"/>
  <c r="E185" i="1" s="1"/>
  <c r="F189" i="1"/>
  <c r="F185" i="1" s="1"/>
  <c r="G189" i="1"/>
  <c r="G185" i="1" s="1"/>
  <c r="H189" i="1"/>
  <c r="H185" i="1" s="1"/>
  <c r="J185" i="1"/>
  <c r="K185" i="1"/>
  <c r="L185" i="1"/>
  <c r="M189" i="1"/>
  <c r="M185" i="1" s="1"/>
  <c r="D189" i="1"/>
  <c r="D185" i="1" s="1"/>
  <c r="E190" i="1"/>
  <c r="F190" i="1"/>
  <c r="G190" i="1"/>
  <c r="H190" i="1"/>
  <c r="I190" i="1"/>
  <c r="J190" i="1"/>
  <c r="K190" i="1"/>
  <c r="L190" i="1"/>
  <c r="M190" i="1"/>
  <c r="D190" i="1"/>
  <c r="E192" i="1"/>
  <c r="F192" i="1"/>
  <c r="G192" i="1"/>
  <c r="H192" i="1"/>
  <c r="I192" i="1"/>
  <c r="J192" i="1"/>
  <c r="K192" i="1"/>
  <c r="L192" i="1"/>
  <c r="M192" i="1"/>
  <c r="D192" i="1"/>
  <c r="E194" i="1"/>
  <c r="F194" i="1"/>
  <c r="G194" i="1"/>
  <c r="H194" i="1"/>
  <c r="I194" i="1"/>
  <c r="J194" i="1"/>
  <c r="K194" i="1"/>
  <c r="L194" i="1"/>
  <c r="M194" i="1"/>
  <c r="D194" i="1"/>
  <c r="E196" i="1"/>
  <c r="F196" i="1"/>
  <c r="G196" i="1"/>
  <c r="H196" i="1"/>
  <c r="I196" i="1"/>
  <c r="J196" i="1"/>
  <c r="K196" i="1"/>
  <c r="L196" i="1"/>
  <c r="M196" i="1"/>
  <c r="D196" i="1"/>
  <c r="E199" i="1"/>
  <c r="F199" i="1"/>
  <c r="G199" i="1"/>
  <c r="H199" i="1"/>
  <c r="I199" i="1"/>
  <c r="J199" i="1"/>
  <c r="K199" i="1"/>
  <c r="L199" i="1"/>
  <c r="M199" i="1"/>
  <c r="D199" i="1"/>
  <c r="E201" i="1"/>
  <c r="F201" i="1"/>
  <c r="G201" i="1"/>
  <c r="H201" i="1"/>
  <c r="I201" i="1"/>
  <c r="J201" i="1"/>
  <c r="K201" i="1"/>
  <c r="L201" i="1"/>
  <c r="M201" i="1"/>
  <c r="D201" i="1"/>
  <c r="C177" i="1"/>
  <c r="C179" i="1"/>
  <c r="C181" i="1"/>
  <c r="E176" i="1"/>
  <c r="F176" i="1"/>
  <c r="G176" i="1"/>
  <c r="H176" i="1"/>
  <c r="J176" i="1"/>
  <c r="K176" i="1"/>
  <c r="L176" i="1"/>
  <c r="M176" i="1"/>
  <c r="D176" i="1"/>
  <c r="E178" i="1"/>
  <c r="F178" i="1"/>
  <c r="G178" i="1"/>
  <c r="H178" i="1"/>
  <c r="I178" i="1"/>
  <c r="J178" i="1"/>
  <c r="K178" i="1"/>
  <c r="L178" i="1"/>
  <c r="M178" i="1"/>
  <c r="D178" i="1"/>
  <c r="E180" i="1"/>
  <c r="F180" i="1"/>
  <c r="G180" i="1"/>
  <c r="H180" i="1"/>
  <c r="I180" i="1"/>
  <c r="J180" i="1"/>
  <c r="K180" i="1"/>
  <c r="L180" i="1"/>
  <c r="M180" i="1"/>
  <c r="D180" i="1"/>
  <c r="E168" i="1"/>
  <c r="E167" i="1" s="1"/>
  <c r="E166" i="1" s="1"/>
  <c r="E164" i="1" s="1"/>
  <c r="E163" i="1" s="1"/>
  <c r="F168" i="1"/>
  <c r="F167" i="1" s="1"/>
  <c r="F166" i="1" s="1"/>
  <c r="F164" i="1" s="1"/>
  <c r="F163" i="1" s="1"/>
  <c r="G168" i="1"/>
  <c r="G167" i="1" s="1"/>
  <c r="G166" i="1" s="1"/>
  <c r="G164" i="1" s="1"/>
  <c r="G163" i="1" s="1"/>
  <c r="H168" i="1"/>
  <c r="H167" i="1" s="1"/>
  <c r="H166" i="1" s="1"/>
  <c r="H164" i="1" s="1"/>
  <c r="H163" i="1" s="1"/>
  <c r="I168" i="1"/>
  <c r="I167" i="1" s="1"/>
  <c r="I166" i="1" s="1"/>
  <c r="I164" i="1" s="1"/>
  <c r="I163" i="1" s="1"/>
  <c r="J168" i="1"/>
  <c r="J167" i="1" s="1"/>
  <c r="J166" i="1" s="1"/>
  <c r="J164" i="1" s="1"/>
  <c r="J163" i="1" s="1"/>
  <c r="K168" i="1"/>
  <c r="K167" i="1" s="1"/>
  <c r="K166" i="1" s="1"/>
  <c r="K164" i="1" s="1"/>
  <c r="K163" i="1" s="1"/>
  <c r="L168" i="1"/>
  <c r="L167" i="1" s="1"/>
  <c r="L166" i="1" s="1"/>
  <c r="L164" i="1" s="1"/>
  <c r="L163" i="1" s="1"/>
  <c r="M168" i="1"/>
  <c r="M167" i="1" s="1"/>
  <c r="M166" i="1" s="1"/>
  <c r="M164" i="1" s="1"/>
  <c r="M163" i="1" s="1"/>
  <c r="D168" i="1"/>
  <c r="D167" i="1" s="1"/>
  <c r="D166" i="1" s="1"/>
  <c r="D164" i="1" s="1"/>
  <c r="D163" i="1" s="1"/>
  <c r="C169" i="1"/>
  <c r="E154" i="1"/>
  <c r="F154" i="1"/>
  <c r="G154" i="1"/>
  <c r="H154" i="1"/>
  <c r="I154" i="1"/>
  <c r="J154" i="1"/>
  <c r="K154" i="1"/>
  <c r="L154" i="1"/>
  <c r="M154" i="1"/>
  <c r="D154" i="1"/>
  <c r="E151" i="1"/>
  <c r="F151" i="1"/>
  <c r="G151" i="1"/>
  <c r="H151" i="1"/>
  <c r="K151" i="1"/>
  <c r="L151" i="1"/>
  <c r="M151" i="1"/>
  <c r="D151" i="1"/>
  <c r="E149" i="1"/>
  <c r="F149" i="1"/>
  <c r="G149" i="1"/>
  <c r="H149" i="1"/>
  <c r="I149" i="1"/>
  <c r="J149" i="1"/>
  <c r="K149" i="1"/>
  <c r="L149" i="1"/>
  <c r="M149" i="1"/>
  <c r="D149" i="1"/>
  <c r="E146" i="1"/>
  <c r="F146" i="1"/>
  <c r="G146" i="1"/>
  <c r="H146" i="1"/>
  <c r="I146" i="1"/>
  <c r="J146" i="1"/>
  <c r="K146" i="1"/>
  <c r="L146" i="1"/>
  <c r="M146" i="1"/>
  <c r="D146" i="1"/>
  <c r="E143" i="1"/>
  <c r="F143" i="1"/>
  <c r="G143" i="1"/>
  <c r="H143" i="1"/>
  <c r="I143" i="1"/>
  <c r="J143" i="1"/>
  <c r="K143" i="1"/>
  <c r="L143" i="1"/>
  <c r="M143" i="1"/>
  <c r="D143" i="1"/>
  <c r="E141" i="1"/>
  <c r="F141" i="1"/>
  <c r="G141" i="1"/>
  <c r="H141" i="1"/>
  <c r="I141" i="1"/>
  <c r="J141" i="1"/>
  <c r="K141" i="1"/>
  <c r="L141" i="1"/>
  <c r="M141" i="1"/>
  <c r="D141" i="1"/>
  <c r="E138" i="1"/>
  <c r="F138" i="1"/>
  <c r="G138" i="1"/>
  <c r="H138" i="1"/>
  <c r="I138" i="1"/>
  <c r="J138" i="1"/>
  <c r="K138" i="1"/>
  <c r="L138" i="1"/>
  <c r="M138" i="1"/>
  <c r="D138" i="1"/>
  <c r="C139" i="1"/>
  <c r="C140" i="1"/>
  <c r="C142" i="1"/>
  <c r="C144" i="1"/>
  <c r="C145" i="1"/>
  <c r="C147" i="1"/>
  <c r="C148" i="1"/>
  <c r="C150" i="1"/>
  <c r="C152" i="1"/>
  <c r="C155" i="1"/>
  <c r="E106" i="1"/>
  <c r="F106" i="1"/>
  <c r="G106" i="1"/>
  <c r="H106" i="1"/>
  <c r="J106" i="1"/>
  <c r="K106" i="1"/>
  <c r="L106" i="1"/>
  <c r="M106" i="1"/>
  <c r="D106" i="1"/>
  <c r="E103" i="1"/>
  <c r="F103" i="1"/>
  <c r="G103" i="1"/>
  <c r="H103" i="1"/>
  <c r="I103" i="1"/>
  <c r="K103" i="1"/>
  <c r="L103" i="1"/>
  <c r="M103" i="1"/>
  <c r="D103" i="1"/>
  <c r="E100" i="1"/>
  <c r="F100" i="1"/>
  <c r="G100" i="1"/>
  <c r="H100" i="1"/>
  <c r="I100" i="1"/>
  <c r="J100" i="1"/>
  <c r="K100" i="1"/>
  <c r="L100" i="1"/>
  <c r="M100" i="1"/>
  <c r="D100" i="1"/>
  <c r="E97" i="1"/>
  <c r="F97" i="1"/>
  <c r="G97" i="1"/>
  <c r="H97" i="1"/>
  <c r="I97" i="1"/>
  <c r="J97" i="1"/>
  <c r="K97" i="1"/>
  <c r="L97" i="1"/>
  <c r="M97" i="1"/>
  <c r="D97" i="1"/>
  <c r="E94" i="1"/>
  <c r="F94" i="1"/>
  <c r="G94" i="1"/>
  <c r="H94" i="1"/>
  <c r="I94" i="1"/>
  <c r="J94" i="1"/>
  <c r="K94" i="1"/>
  <c r="L94" i="1"/>
  <c r="M94" i="1"/>
  <c r="D94" i="1"/>
  <c r="E88" i="1"/>
  <c r="F88" i="1"/>
  <c r="G88" i="1"/>
  <c r="H88" i="1"/>
  <c r="I88" i="1"/>
  <c r="J88" i="1"/>
  <c r="K88" i="1"/>
  <c r="L88" i="1"/>
  <c r="M88" i="1"/>
  <c r="D88" i="1"/>
  <c r="E85" i="1"/>
  <c r="F85" i="1"/>
  <c r="G85" i="1"/>
  <c r="H85" i="1"/>
  <c r="I85" i="1"/>
  <c r="J85" i="1"/>
  <c r="K85" i="1"/>
  <c r="L85" i="1"/>
  <c r="M85" i="1"/>
  <c r="D85" i="1"/>
  <c r="H82" i="1"/>
  <c r="I82" i="1"/>
  <c r="J82" i="1"/>
  <c r="K82" i="1"/>
  <c r="L82" i="1"/>
  <c r="M82" i="1"/>
  <c r="F79" i="1"/>
  <c r="G79" i="1"/>
  <c r="H79" i="1"/>
  <c r="I79" i="1"/>
  <c r="K79" i="1"/>
  <c r="D79" i="1"/>
  <c r="C80" i="1"/>
  <c r="C83" i="1"/>
  <c r="C84" i="1"/>
  <c r="C86" i="1"/>
  <c r="C87" i="1"/>
  <c r="C89" i="1"/>
  <c r="C90" i="1"/>
  <c r="C91" i="1"/>
  <c r="C92" i="1"/>
  <c r="C93" i="1"/>
  <c r="C95" i="1"/>
  <c r="C96" i="1"/>
  <c r="C98" i="1"/>
  <c r="C99" i="1"/>
  <c r="C101" i="1"/>
  <c r="C102" i="1"/>
  <c r="C104" i="1"/>
  <c r="C105" i="1"/>
  <c r="C107" i="1"/>
  <c r="C108" i="1"/>
  <c r="C63" i="1"/>
  <c r="C64" i="1"/>
  <c r="E62" i="1"/>
  <c r="F62" i="1"/>
  <c r="G62" i="1"/>
  <c r="I62" i="1"/>
  <c r="D62" i="1"/>
  <c r="C60" i="1"/>
  <c r="C61" i="1"/>
  <c r="E59" i="1"/>
  <c r="F59" i="1"/>
  <c r="G59" i="1"/>
  <c r="H59" i="1"/>
  <c r="I59" i="1"/>
  <c r="K59" i="1"/>
  <c r="L59" i="1"/>
  <c r="M59" i="1"/>
  <c r="D59" i="1"/>
  <c r="C57" i="1"/>
  <c r="C58" i="1"/>
  <c r="E56" i="1"/>
  <c r="F56" i="1"/>
  <c r="G56" i="1"/>
  <c r="H56" i="1"/>
  <c r="I56" i="1"/>
  <c r="J56" i="1"/>
  <c r="K56" i="1"/>
  <c r="L56" i="1"/>
  <c r="M56" i="1"/>
  <c r="D56" i="1"/>
  <c r="C54" i="1"/>
  <c r="C55" i="1"/>
  <c r="E53" i="1"/>
  <c r="F53" i="1"/>
  <c r="G53" i="1"/>
  <c r="H53" i="1"/>
  <c r="I53" i="1"/>
  <c r="J53" i="1"/>
  <c r="K53" i="1"/>
  <c r="L53" i="1"/>
  <c r="M53" i="1"/>
  <c r="D53" i="1"/>
  <c r="C51" i="1"/>
  <c r="C52" i="1"/>
  <c r="E50" i="1"/>
  <c r="F50" i="1"/>
  <c r="G50" i="1"/>
  <c r="H50" i="1"/>
  <c r="I50" i="1"/>
  <c r="J50" i="1"/>
  <c r="K50" i="1"/>
  <c r="L50" i="1"/>
  <c r="M50" i="1"/>
  <c r="D50" i="1"/>
  <c r="C48" i="1"/>
  <c r="C49" i="1"/>
  <c r="E47" i="1"/>
  <c r="F47" i="1"/>
  <c r="G47" i="1"/>
  <c r="H47" i="1"/>
  <c r="I47" i="1"/>
  <c r="J47" i="1"/>
  <c r="K47" i="1"/>
  <c r="L47" i="1"/>
  <c r="M47" i="1"/>
  <c r="D47" i="1"/>
  <c r="C45" i="1"/>
  <c r="C46" i="1"/>
  <c r="E40" i="1"/>
  <c r="F40" i="1"/>
  <c r="G40" i="1"/>
  <c r="H40" i="1"/>
  <c r="I40" i="1"/>
  <c r="J40" i="1"/>
  <c r="K40" i="1"/>
  <c r="L40" i="1"/>
  <c r="M40" i="1"/>
  <c r="D40" i="1"/>
  <c r="C42" i="1"/>
  <c r="C41" i="1"/>
  <c r="D27" i="1"/>
  <c r="E27" i="1"/>
  <c r="F27" i="1"/>
  <c r="G27" i="1"/>
  <c r="K27" i="1"/>
  <c r="L27" i="1"/>
  <c r="M27" i="1"/>
  <c r="D29" i="1"/>
  <c r="E29" i="1"/>
  <c r="F29" i="1"/>
  <c r="G29" i="1"/>
  <c r="J29" i="1"/>
  <c r="K29" i="1"/>
  <c r="L29" i="1"/>
  <c r="M29" i="1"/>
  <c r="D31" i="1"/>
  <c r="E31" i="1"/>
  <c r="F31" i="1"/>
  <c r="G31" i="1"/>
  <c r="H31" i="1"/>
  <c r="I31" i="1"/>
  <c r="J31" i="1"/>
  <c r="K31" i="1"/>
  <c r="L31" i="1"/>
  <c r="M31" i="1"/>
  <c r="D33" i="1"/>
  <c r="E33" i="1"/>
  <c r="F33" i="1"/>
  <c r="G33" i="1"/>
  <c r="H33" i="1"/>
  <c r="I33" i="1"/>
  <c r="J33" i="1"/>
  <c r="K33" i="1"/>
  <c r="L33" i="1"/>
  <c r="M33" i="1"/>
  <c r="B1" i="1"/>
  <c r="A9" i="1"/>
  <c r="C10" i="1"/>
  <c r="C33" i="1" l="1"/>
  <c r="E26" i="1"/>
  <c r="L247" i="1"/>
  <c r="L250" i="1"/>
  <c r="I26" i="1"/>
  <c r="C27" i="1"/>
  <c r="C31" i="1"/>
  <c r="C29" i="1"/>
  <c r="C79" i="1"/>
  <c r="C163" i="1"/>
  <c r="H26" i="1"/>
  <c r="G26" i="1"/>
  <c r="M26" i="1"/>
  <c r="M25" i="1" s="1"/>
  <c r="M23" i="1" s="1"/>
  <c r="F26" i="1"/>
  <c r="F25" i="1" s="1"/>
  <c r="F23" i="1" s="1"/>
  <c r="F22" i="1" s="1"/>
  <c r="L26" i="1"/>
  <c r="K26" i="1"/>
  <c r="K25" i="1" s="1"/>
  <c r="K23" i="1" s="1"/>
  <c r="D26" i="1"/>
  <c r="J26" i="1"/>
  <c r="J25" i="1" s="1"/>
  <c r="J132" i="1"/>
  <c r="L78" i="1"/>
  <c r="L74" i="1" s="1"/>
  <c r="L72" i="1" s="1"/>
  <c r="C82" i="1"/>
  <c r="K175" i="1"/>
  <c r="K174" i="1" s="1"/>
  <c r="K172" i="1" s="1"/>
  <c r="K171" i="1" s="1"/>
  <c r="J175" i="1"/>
  <c r="J174" i="1" s="1"/>
  <c r="J172" i="1" s="1"/>
  <c r="J171" i="1" s="1"/>
  <c r="L175" i="1"/>
  <c r="L174" i="1" s="1"/>
  <c r="L172" i="1" s="1"/>
  <c r="L171" i="1" s="1"/>
  <c r="M210" i="1"/>
  <c r="C210" i="1" s="1"/>
  <c r="L212" i="1"/>
  <c r="J212" i="1"/>
  <c r="K212" i="1"/>
  <c r="G208" i="1"/>
  <c r="C176" i="1"/>
  <c r="G250" i="1"/>
  <c r="H78" i="1"/>
  <c r="H183" i="1"/>
  <c r="C180" i="1"/>
  <c r="G76" i="1"/>
  <c r="C214" i="1"/>
  <c r="H212" i="1"/>
  <c r="E208" i="1"/>
  <c r="C103" i="1"/>
  <c r="E25" i="1"/>
  <c r="E23" i="1" s="1"/>
  <c r="E22" i="1" s="1"/>
  <c r="E135" i="1"/>
  <c r="G175" i="1"/>
  <c r="G174" i="1" s="1"/>
  <c r="G172" i="1" s="1"/>
  <c r="G171" i="1" s="1"/>
  <c r="C199" i="1"/>
  <c r="D187" i="1"/>
  <c r="J187" i="1"/>
  <c r="F187" i="1"/>
  <c r="C235" i="1"/>
  <c r="M223" i="1"/>
  <c r="H250" i="1"/>
  <c r="D135" i="1"/>
  <c r="C221" i="1"/>
  <c r="L219" i="1"/>
  <c r="H219" i="1"/>
  <c r="C248" i="1"/>
  <c r="C56" i="1"/>
  <c r="M175" i="1"/>
  <c r="M174" i="1" s="1"/>
  <c r="M172" i="1" s="1"/>
  <c r="M171" i="1" s="1"/>
  <c r="L19" i="1"/>
  <c r="L15" i="1" s="1"/>
  <c r="C237" i="1"/>
  <c r="C229" i="1"/>
  <c r="H175" i="1"/>
  <c r="H174" i="1" s="1"/>
  <c r="H172" i="1" s="1"/>
  <c r="H171" i="1" s="1"/>
  <c r="I208" i="1"/>
  <c r="K208" i="1"/>
  <c r="D223" i="1"/>
  <c r="J223" i="1"/>
  <c r="F223" i="1"/>
  <c r="F220" i="1"/>
  <c r="M250" i="1"/>
  <c r="I250" i="1"/>
  <c r="E250" i="1"/>
  <c r="L25" i="1"/>
  <c r="L23" i="1" s="1"/>
  <c r="D25" i="1"/>
  <c r="D23" i="1" s="1"/>
  <c r="D22" i="1" s="1"/>
  <c r="C50" i="1"/>
  <c r="C59" i="1"/>
  <c r="E175" i="1"/>
  <c r="E174" i="1" s="1"/>
  <c r="E172" i="1" s="1"/>
  <c r="E171" i="1" s="1"/>
  <c r="C201" i="1"/>
  <c r="C196" i="1"/>
  <c r="C192" i="1"/>
  <c r="C189" i="1"/>
  <c r="L187" i="1"/>
  <c r="H187" i="1"/>
  <c r="L184" i="1"/>
  <c r="L208" i="1"/>
  <c r="D208" i="1"/>
  <c r="J208" i="1"/>
  <c r="F208" i="1"/>
  <c r="H246" i="1"/>
  <c r="K135" i="1"/>
  <c r="G135" i="1"/>
  <c r="M131" i="1"/>
  <c r="E131" i="1"/>
  <c r="E187" i="1"/>
  <c r="C47" i="1"/>
  <c r="C53" i="1"/>
  <c r="C209" i="1"/>
  <c r="K220" i="1"/>
  <c r="K219" i="1" s="1"/>
  <c r="K223" i="1"/>
  <c r="G220" i="1"/>
  <c r="G219" i="1" s="1"/>
  <c r="G223" i="1"/>
  <c r="I223" i="1"/>
  <c r="D219" i="1"/>
  <c r="J250" i="1"/>
  <c r="F250" i="1"/>
  <c r="G247" i="1"/>
  <c r="G246" i="1" s="1"/>
  <c r="H18" i="1"/>
  <c r="H14" i="1" s="1"/>
  <c r="F135" i="1"/>
  <c r="F133" i="1"/>
  <c r="F131" i="1" s="1"/>
  <c r="L131" i="1"/>
  <c r="H132" i="1"/>
  <c r="H19" i="1" s="1"/>
  <c r="H15" i="1" s="1"/>
  <c r="C136" i="1"/>
  <c r="D133" i="1"/>
  <c r="D131" i="1" s="1"/>
  <c r="M18" i="1"/>
  <c r="M14" i="1" s="1"/>
  <c r="M183" i="1"/>
  <c r="I18" i="1"/>
  <c r="I14" i="1" s="1"/>
  <c r="E18" i="1"/>
  <c r="E14" i="1" s="1"/>
  <c r="E183" i="1"/>
  <c r="C251" i="1"/>
  <c r="D247" i="1"/>
  <c r="K247" i="1"/>
  <c r="K246" i="1" s="1"/>
  <c r="M76" i="1"/>
  <c r="M74" i="1"/>
  <c r="M72" i="1" s="1"/>
  <c r="I76" i="1"/>
  <c r="E76" i="1"/>
  <c r="E74" i="1"/>
  <c r="E72" i="1" s="1"/>
  <c r="C88" i="1"/>
  <c r="C97" i="1"/>
  <c r="K187" i="1"/>
  <c r="K184" i="1"/>
  <c r="G187" i="1"/>
  <c r="G184" i="1"/>
  <c r="C185" i="1"/>
  <c r="C232" i="1"/>
  <c r="C226" i="1"/>
  <c r="E223" i="1"/>
  <c r="C225" i="1"/>
  <c r="J219" i="1"/>
  <c r="M187" i="1"/>
  <c r="H25" i="1"/>
  <c r="H23" i="1" s="1"/>
  <c r="D175" i="1"/>
  <c r="D174" i="1" s="1"/>
  <c r="D172" i="1" s="1"/>
  <c r="D171" i="1" s="1"/>
  <c r="F175" i="1"/>
  <c r="F174" i="1" s="1"/>
  <c r="F172" i="1" s="1"/>
  <c r="F171" i="1" s="1"/>
  <c r="C194" i="1"/>
  <c r="C190" i="1"/>
  <c r="H208" i="1"/>
  <c r="M219" i="1"/>
  <c r="I219" i="1"/>
  <c r="E219" i="1"/>
  <c r="C256" i="1"/>
  <c r="L246" i="1"/>
  <c r="C40" i="1"/>
  <c r="C62" i="1"/>
  <c r="C138" i="1"/>
  <c r="C146" i="1"/>
  <c r="L223" i="1"/>
  <c r="H223" i="1"/>
  <c r="C224" i="1"/>
  <c r="C252" i="1"/>
  <c r="J247" i="1"/>
  <c r="J246" i="1" s="1"/>
  <c r="F247" i="1"/>
  <c r="F246" i="1" s="1"/>
  <c r="C85" i="1"/>
  <c r="D184" i="1"/>
  <c r="J184" i="1"/>
  <c r="F184" i="1"/>
  <c r="C215" i="1"/>
  <c r="C253" i="1"/>
  <c r="M247" i="1"/>
  <c r="M246" i="1" s="1"/>
  <c r="I247" i="1"/>
  <c r="I246" i="1" s="1"/>
  <c r="E247" i="1"/>
  <c r="E246" i="1" s="1"/>
  <c r="D76" i="1"/>
  <c r="C77" i="1"/>
  <c r="G133" i="1"/>
  <c r="G131" i="1" s="1"/>
  <c r="C143" i="1"/>
  <c r="C178" i="1"/>
  <c r="C188" i="1"/>
  <c r="K74" i="1"/>
  <c r="K72" i="1" s="1"/>
  <c r="G74" i="1"/>
  <c r="M135" i="1"/>
  <c r="K133" i="1"/>
  <c r="K131" i="1" s="1"/>
  <c r="I135" i="1"/>
  <c r="I175" i="1"/>
  <c r="C167" i="1"/>
  <c r="C168" i="1"/>
  <c r="C166" i="1"/>
  <c r="I131" i="1"/>
  <c r="L135" i="1"/>
  <c r="H135" i="1"/>
  <c r="J76" i="1"/>
  <c r="F76" i="1"/>
  <c r="D73" i="1"/>
  <c r="D72" i="1" s="1"/>
  <c r="F72" i="1"/>
  <c r="D250" i="1"/>
  <c r="C164" i="1"/>
  <c r="C154" i="1"/>
  <c r="C151" i="1"/>
  <c r="C149" i="1"/>
  <c r="C141" i="1"/>
  <c r="C106" i="1"/>
  <c r="C100" i="1"/>
  <c r="C94" i="1"/>
  <c r="G72" i="1" l="1"/>
  <c r="G20" i="1"/>
  <c r="M22" i="1"/>
  <c r="M20" i="1"/>
  <c r="M16" i="1" s="1"/>
  <c r="L22" i="1"/>
  <c r="L20" i="1"/>
  <c r="L16" i="1" s="1"/>
  <c r="K22" i="1"/>
  <c r="K20" i="1"/>
  <c r="K16" i="1" s="1"/>
  <c r="L76" i="1"/>
  <c r="M208" i="1"/>
  <c r="C208" i="1" s="1"/>
  <c r="C132" i="1"/>
  <c r="J23" i="1"/>
  <c r="C212" i="1"/>
  <c r="H76" i="1"/>
  <c r="H74" i="1"/>
  <c r="H72" i="1" s="1"/>
  <c r="C78" i="1"/>
  <c r="E19" i="1"/>
  <c r="E15" i="1" s="1"/>
  <c r="F19" i="1"/>
  <c r="F15" i="1" s="1"/>
  <c r="C250" i="1"/>
  <c r="H22" i="1"/>
  <c r="C187" i="1"/>
  <c r="C26" i="1"/>
  <c r="J15" i="1"/>
  <c r="F219" i="1"/>
  <c r="C219" i="1" s="1"/>
  <c r="L183" i="1"/>
  <c r="L18" i="1"/>
  <c r="H131" i="1"/>
  <c r="C223" i="1"/>
  <c r="D20" i="1"/>
  <c r="D16" i="1" s="1"/>
  <c r="F20" i="1"/>
  <c r="F16" i="1" s="1"/>
  <c r="J18" i="1"/>
  <c r="J183" i="1"/>
  <c r="D18" i="1"/>
  <c r="D183" i="1"/>
  <c r="C184" i="1"/>
  <c r="I19" i="1"/>
  <c r="I15" i="1" s="1"/>
  <c r="F18" i="1"/>
  <c r="F14" i="1" s="1"/>
  <c r="F183" i="1"/>
  <c r="D246" i="1"/>
  <c r="C246" i="1" s="1"/>
  <c r="C247" i="1"/>
  <c r="K183" i="1"/>
  <c r="K18" i="1"/>
  <c r="E20" i="1"/>
  <c r="E16" i="1" s="1"/>
  <c r="M19" i="1"/>
  <c r="G183" i="1"/>
  <c r="G18" i="1"/>
  <c r="G14" i="1" s="1"/>
  <c r="K19" i="1"/>
  <c r="K15" i="1" s="1"/>
  <c r="C220" i="1"/>
  <c r="G19" i="1"/>
  <c r="G15" i="1" s="1"/>
  <c r="I25" i="1"/>
  <c r="C25" i="1" s="1"/>
  <c r="C175" i="1"/>
  <c r="I174" i="1"/>
  <c r="D19" i="1"/>
  <c r="C73" i="1"/>
  <c r="C72" i="1" l="1"/>
  <c r="H20" i="1"/>
  <c r="C76" i="1"/>
  <c r="G13" i="1"/>
  <c r="J22" i="1"/>
  <c r="E13" i="1"/>
  <c r="C74" i="1"/>
  <c r="M17" i="1"/>
  <c r="M15" i="1"/>
  <c r="M13" i="1" s="1"/>
  <c r="L14" i="1"/>
  <c r="L13" i="1" s="1"/>
  <c r="L17" i="1"/>
  <c r="E17" i="1"/>
  <c r="F13" i="1"/>
  <c r="F17" i="1"/>
  <c r="J14" i="1"/>
  <c r="K14" i="1"/>
  <c r="K13" i="1" s="1"/>
  <c r="K17" i="1"/>
  <c r="C183" i="1"/>
  <c r="G17" i="1"/>
  <c r="D14" i="1"/>
  <c r="C18" i="1"/>
  <c r="I23" i="1"/>
  <c r="C174" i="1"/>
  <c r="I172" i="1"/>
  <c r="D15" i="1"/>
  <c r="C19" i="1"/>
  <c r="D17" i="1"/>
  <c r="C23" i="1" l="1"/>
  <c r="I20" i="1"/>
  <c r="C15" i="1"/>
  <c r="H13" i="1"/>
  <c r="D13" i="1"/>
  <c r="C14" i="1"/>
  <c r="I22" i="1"/>
  <c r="C22" i="1" s="1"/>
  <c r="I171" i="1"/>
  <c r="C171" i="1" s="1"/>
  <c r="C172" i="1"/>
  <c r="I17" i="1" l="1"/>
  <c r="I13" i="1" l="1"/>
  <c r="C137" i="1"/>
  <c r="J131" i="1"/>
  <c r="C135" i="1" l="1"/>
  <c r="J133" i="1"/>
  <c r="C131" i="1"/>
  <c r="C133" i="1" l="1"/>
  <c r="J20" i="1"/>
  <c r="J16" i="1" l="1"/>
  <c r="J17" i="1"/>
  <c r="C17" i="1" s="1"/>
  <c r="C20" i="1"/>
  <c r="J13" i="1" l="1"/>
  <c r="C13" i="1" s="1"/>
  <c r="C16" i="1"/>
</calcChain>
</file>

<file path=xl/sharedStrings.xml><?xml version="1.0" encoding="utf-8"?>
<sst xmlns="http://schemas.openxmlformats.org/spreadsheetml/2006/main" count="886" uniqueCount="164">
  <si>
    <t>ВСЕГО ПО ПОДПРОГРАММЕ 3, В ТОМ ЧИСЛЕ:</t>
  </si>
  <si>
    <t>ПОДПРОГРАММА  3. «ОБЕСПЕЧЕНИЕ РАЦИОНАЛЬНОГО И БЕЗОПАСНОГО ПРИРОДОПОЛЬЗОВАНИЯ И ОБЕСПЕЧЕНИЕ ЭКОЛОГИЧЕСКОЙ БЕЗОПАСНОСТИ ТЕРРИТОРИИ»</t>
  </si>
  <si>
    <t>ПОДПРОГРАММА  8. «ОБЕСПЕЧЕНИЕ РЕАЛИЗАЦИИ МУНИЦИПАЛЬНОЙ ПРОГРАММЫ КУШВИНСКОГО ГОРОДСКОГО ОКРУГА «РАЗВИТИЕ И ОБЕСПЕЧЕНИЕ ЭФФЕКТИВНОСТИ ДЕЯТЕЛЬНОСТИ АДМИНИСТРАЦИИ КУШВИНСКОГО ГОРОДСКОГО ОКРУГА ДО 2024 ГОДА»</t>
  </si>
  <si>
    <t>Прочие нужды</t>
  </si>
  <si>
    <t>ПОДПРОГРАММА  1. «ОСУЩЕСТВЛЕНИЕ МЕР ПО ЗАЩИТЕ НАСЕЛЕНИЯ И ТЕРРИТОРИЙ ОТ ЧРЕЗВЫЧАЙНЫХ СИТУАЦИЙ ПРИРОДНОГО И ТЕХНОГЕННОГО ХАРАКТЕРА, ОБЕСПЕЧЕНИЮ ПОЖАРНОЙ БЕЗОПАСНОСТИ, ПРОФИЛАКТИКЕ ТЕРРОРИЗМА И ЭКСТРЕМИЗМА, УКРЕПЛЕНИЕ МЕЖНАЦИОНАЛЬНОГО И МЕЖКОНФЕССИОНАЛЬНОГО СОГЛАСИЯ»</t>
  </si>
  <si>
    <t>федеральный бюджет</t>
  </si>
  <si>
    <t>областной бюджет</t>
  </si>
  <si>
    <t>ВСЕГО ПО ПОДПРОГРАММЕ 5, В ТОМ ЧИСЛЕ:</t>
  </si>
  <si>
    <t>всего</t>
  </si>
  <si>
    <t>ВСЕГО ПО МУНИЦИПАЛЬНОЙ ПРОГРАММЕ, В ТОМ ЧИСЛЕ:</t>
  </si>
  <si>
    <t>ПОДПРОГРАММА  4. "ОСУЩЕСТВЛЕНИЕ ГРАДОСТРОИТЕЛЬНОЙ ДЕЯТЕЛЬНОСТИ НА ТЕРРИТОРИИ КУШВИНСКОГО ГОРОДСКОГО ОКРУГА"</t>
  </si>
  <si>
    <t>ПОДПРОГРАММА  7. «ОСУЩЕСТВЛЕНИЕ ГОСУДАРСТВЕННЫХ ПОЛНОМОЧИЙ»</t>
  </si>
  <si>
    <t>ВСЕГО ПО ПОДПРОГРАММЕ 9, В ТОМ ЧИСЛЕ:</t>
  </si>
  <si>
    <t>2</t>
  </si>
  <si>
    <t>ПОДПРОГРАММА  2. «ПОДДЕРЖКА МАЛОГО И СРЕДНЕГО ПРЕДПРИНИМАТЕЛЬСТВА»</t>
  </si>
  <si>
    <t>ПЛАН МЕРОПРИЯТИЙ</t>
  </si>
  <si>
    <t>Текущая. Внесение изменений;«Развитие и обеспечение эффективности деятельности администрации Кушвинского городского округа до 2024 года»</t>
  </si>
  <si>
    <t>№ строки</t>
  </si>
  <si>
    <t>Всего по направлению «Прочие нужды», в том числе:</t>
  </si>
  <si>
    <t>ВСЕГО ПО ПОДПРОГРАММЕ 1, В ТОМ ЧИСЛЕ:</t>
  </si>
  <si>
    <t>ВСЕГО ПО ПОДПРОГРАММЕ 2, В ТОМ ЧИСЛЕ:</t>
  </si>
  <si>
    <t>Номера целевых показателей, на достижение которых направлены мероприятия</t>
  </si>
  <si>
    <t>местный бюджет</t>
  </si>
  <si>
    <t>ВСЕГО ПО ПОДПРОГРАММЕ 10, В ТОМ ЧИСЛЕ:</t>
  </si>
  <si>
    <t>ПОДПРОГРАММА  6. «СОЦИАЛЬНАЯ ПОДДЕРЖКА И СОЦИАЛЬНОЕ ОБСЛУЖИВАНИЕ НАСЕЛЕНИЯ»</t>
  </si>
  <si>
    <t>Мероприятие 1. 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 (в том числе кредиторская задолженность), всего, из них:</t>
  </si>
  <si>
    <t/>
  </si>
  <si>
    <t>ПОДПРОГРАММА  10. «РЕАЛИЗАЦИЯ НА ТЕРРИТОРИИ КУШВИНСКОГО ГОРОДСКОГО ОКРУГА МЕРОПРИЯТИЙ ПО ПРОФИЛАКТИКЕ ЗАБОЛЕВАНИЙ И ФОРМИРОВАНИЮ ЗДОРОВОГО ОБРАЗА ЖИЗНИ»</t>
  </si>
  <si>
    <t>ВСЕГО ПО ПОДПРОГРАММЕ 7, В ТОМ ЧИСЛЕ:</t>
  </si>
  <si>
    <t>Мероприятие 3. Профилактика экстремизма и терроризма в Кушвинском городском округе, всего, из них:</t>
  </si>
  <si>
    <t>ВСЕГО ПО ПОДПРОГРАММЕ 6, В ТОМ ЧИСЛЕ:</t>
  </si>
  <si>
    <t>ВСЕГО ПО ПОДПРОГРАММЕ 4, В ТОМ ЧИСЛЕ:</t>
  </si>
  <si>
    <t>ПОДПРОГРАММА  9.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</si>
  <si>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True</t>
  </si>
  <si>
    <t>по выполнению муниципальной программы</t>
  </si>
  <si>
    <t>Мероприятие 2. Обеспечение первичных мер пожарной безопасности на территории Кушвинского городского округа (в том числе кредиторская задолженность), всего, из них:</t>
  </si>
  <si>
    <t>ВСЕГО ПО ПОДПРОГРАММЕ 8, В ТОМ ЧИСЛЕ:</t>
  </si>
  <si>
    <t>Наименование мероприятия/Источники расходов на финансирование</t>
  </si>
  <si>
    <t>Ready</t>
  </si>
  <si>
    <t xml:space="preserve">к постановлению администрации Кушвинского городского округа </t>
  </si>
  <si>
    <t>Мероприятие 5. 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 всего из них:</t>
  </si>
  <si>
    <t>2. Прочие нужды</t>
  </si>
  <si>
    <t>Приложение № 2 к муниципальной программе Кушвинского городского округа  «Развитие и обеспечение эффективности деятельности администрации Кушвинского городского округа до 2024 года»</t>
  </si>
  <si>
    <t>1.3.1.1., 1.3.1.2., 1.3.1.3., 1.3.1.4.</t>
  </si>
  <si>
    <t>1.5.1.1.</t>
  </si>
  <si>
    <t>1.4.1.1.</t>
  </si>
  <si>
    <t>Мероприятие 4. Проведение учебно-методических семинаров по вопросам направленным на укрепление межнационального и межконфессионального согласия, всего, из них:</t>
  </si>
  <si>
    <t>1.2.1.1., 1.2.1.2., 1.2.1.3., 1.2.1.4., 1.2.2.1., 1.2.2.2., 1.2.2.3., 1.2.2.4., 1.2.2.5., 1.2.2.6., 1.2.2.7.</t>
  </si>
  <si>
    <t>Мероприятие 6. Обеспечение мероприятий по безопасности на водных объектах, всего из них:</t>
  </si>
  <si>
    <t>Мероприятие 7. Предоставление субсидий некоммерческой организации – фонд «Кушвинский центр развития предпринимательства» (далее - фонд «КЦРП») на оказание адресной финансовой поддержки субъектам малого и среднего предпринимательства, всего из них:</t>
  </si>
  <si>
    <t>Мероприятие 8. Предоставление субсидий для обеспечения деятельности некоммерческой организации – фонд «Кушвинский центр развития предпринимательства» (далее - фонд «КЦРП»), всего из них:</t>
  </si>
  <si>
    <t>Мероприятие 9. Предоставление субсидий на обеспечение деятельности некоммерческой организации - фонд "Кушвинский центр развития предпринимательства", пропаганду и популяризацию предпринимательской деятельности, всего из них:</t>
  </si>
  <si>
    <t>Мероприятие 10. Предоставление субсидий некоммерческой организации - фонд "Кушвинский центр развития предпринимательства" на оказание финансовой поддержки по возмещению части затрат, понесенных субъектами малого и среднего предпринимательства, всего из них:</t>
  </si>
  <si>
    <t>Мероприятие 11. 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 всего из них:</t>
  </si>
  <si>
    <t>Мероприятие 12. 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 всего их них:</t>
  </si>
  <si>
    <t>Мероприятие 13.  Предоставление финансовой поддержки по возмещению части затрат, понесенных субъектами малого и среднего предпринимательства,              всего из них:</t>
  </si>
  <si>
    <t>1.6.1.1.</t>
  </si>
  <si>
    <t>2.8.2.1., 2.8.3.1., 2.8.4.1., 2.8.4.2.</t>
  </si>
  <si>
    <t>2.9.1.1., 2.9.1.2., 2.9.1.3., 2.9.1.4., 2.9.1.5., 2.9.1.7., 2.10.1.1., 2.10.1.2., 2.10.1.3.1, 2.10.1.3.2</t>
  </si>
  <si>
    <t>2.9.1.9.1., 2.9.1.9.2., 2.9.1.9.3.</t>
  </si>
  <si>
    <t>2.9.1.1., 2.9.1.2., 2.9.1.3., 2.9.1.4., 2.9.1.5., 2.9.1.6., 2.9.1.7., 2.9.1.8., 2.10.1.1., 2.10.1.2., 2.10.1.3.1, 2.10.1.3.2</t>
  </si>
  <si>
    <t>2.9.1.9.</t>
  </si>
  <si>
    <t>4.17.1.1.</t>
  </si>
  <si>
    <t>7.25.1.1.</t>
  </si>
  <si>
    <t xml:space="preserve">Приложение № </t>
  </si>
  <si>
    <t>Мероприятие 14.  Предоставление субсидии на возмещение фактически понесенных затрат субъектами малого и среднего предпринимательства, осуществляющими регулярные перевозки по регулируемым тарифам автомобильным транспортом общего пользования по муниципальным маршрутам на территории Кушвинского городского округа, по погашению основного долга и процентов по договорам микрозаймов, полученных на цели, связанные с пополнением оборотных средств и вложением во внеоборотные активы в рамках осуществления предпринимательской деятельности,  всего из них:</t>
  </si>
  <si>
    <t>Мероприятие 16. Проведение работ по обустройству источников нецентрализованного водоснабжения, всего, из них:</t>
  </si>
  <si>
    <t>Мероприятие 17. Проведение лабораторных исследований качества воды в источниках нецентрализованного водоснабжения, всего, из них:</t>
  </si>
  <si>
    <t xml:space="preserve">Мероприятие 18. Подготовка отчетных буклетов по реализации программы «Родники», всего, из них: </t>
  </si>
  <si>
    <t>Мероприятие 19. Инвентаризация источников нецентрализованного водоснабжения в населенных пунктах Кушвинского городского округа, всего, из них:</t>
  </si>
  <si>
    <t>Мероприятие 20. Организация и проведение массовых экологических акций для школьников и молодежи: лагерей, экспедиций, семинаров, слетов, в том числе акции «Марш парков», всего, из них:</t>
  </si>
  <si>
    <t>Мероприятие 21. Капитальный ремонт Верхне-Баранчинского гидроузла на реке Баранча в пос. Верхняя Баранча Кушвинского городского округа, всего, из них:</t>
  </si>
  <si>
    <t>Мероприятие 22.       Услуги строительного контроля за выполнением работ по объекту: Капитальный ремонт Верхне-Баранчинского гидроузла на р. Баранча в пос. Верхняя Баранча Кушвинского городского округа Свердловской области, всего, из них:</t>
  </si>
  <si>
    <t>Мероприятие 23. Разработка и согласование паспорта опасного отхода, всего, из них:</t>
  </si>
  <si>
    <t xml:space="preserve">Мероприятие 24. Разработка проекта зон санитарной охраны источников хозяйственно-питьевого водоснабжения Кушвинского городского округа, всего, из них: </t>
  </si>
  <si>
    <t xml:space="preserve">Мероприятие 25. Строительство трубчатого колодца дер. Кедровка (в том числе осуществление технологического присоединения), всего, из них: </t>
  </si>
  <si>
    <t xml:space="preserve">Мероприятие 26. Строительство трубчатого колодца пос. Азиатская, всего, из них: </t>
  </si>
  <si>
    <t xml:space="preserve">Мероприятие 27. Корректировка Генеральной схемы санитарной очистки Кушвинского городского округа, всего, из них: </t>
  </si>
  <si>
    <t>Мероприятие 28. Приобретение специализированных контейнеров для отработанных ртутьсодержащих ламп и источников малого тока (батареек), всего, из них:</t>
  </si>
  <si>
    <t>Мероприятие 29. Проведение работ по лесоустройству городских лесов и разработке лесохозяйственного регламента городских лесов Кушвинского городского округа, всего, из них:</t>
  </si>
  <si>
    <t>Мероприятие 30. Разработка и согласование паспорта отходов на одиночные гальванические элементы (батарейки)</t>
  </si>
  <si>
    <t>Мероприятие 15. 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  всего, из них:</t>
  </si>
  <si>
    <t>2.7.1.1., 2.8.1.1., 2.8.2.1., 2.8.2.2., 2.8.2.2.1., 2.8.2.2.2., 2.8.2.3.3., 2.8.2.4.4.</t>
  </si>
  <si>
    <t>2.11.1.1.</t>
  </si>
  <si>
    <t>3.12.1.1., 3.12.1.2., 3.12.1.5.</t>
  </si>
  <si>
    <t>3.12.2.3., 3.12.2.4.</t>
  </si>
  <si>
    <t>3.12.2.5.</t>
  </si>
  <si>
    <t>3.12.2.6., 3.12.2.7.</t>
  </si>
  <si>
    <t>3.12.3.1.</t>
  </si>
  <si>
    <t>3.12.4.1., 3.12.4.2.</t>
  </si>
  <si>
    <t>3.12.1.3.</t>
  </si>
  <si>
    <t>3.12.2.8.</t>
  </si>
  <si>
    <t>3.12.2.9</t>
  </si>
  <si>
    <t>3.12.1.4.</t>
  </si>
  <si>
    <t>3.12.1.3</t>
  </si>
  <si>
    <t>4.14.1.1., 4.14.1.2.</t>
  </si>
  <si>
    <t>4.15.1.1., 4.16.1.1.</t>
  </si>
  <si>
    <t>4.14.1.3.</t>
  </si>
  <si>
    <t>4.14.1.2., 4.17.1.1., 4.17.1.2.</t>
  </si>
  <si>
    <t>4.16.2.1.</t>
  </si>
  <si>
    <t>7.26.1.1.</t>
  </si>
  <si>
    <t>3.12.2.1., 3.12.2.2.</t>
  </si>
  <si>
    <t>3.12.1.5.</t>
  </si>
  <si>
    <t>3.13.1.1.</t>
  </si>
  <si>
    <t>Мероприятие 31. Закрепление на местности местоположения границ Кушвинского городского лесничества</t>
  </si>
  <si>
    <t>3.13.1.2</t>
  </si>
  <si>
    <t>Мероприятие 32. Разработка проекта планировки территории предназначенной для индивидуального малоэтажного жилищного строительства, "пос. Степановка", г. Кушва, всего, из них:</t>
  </si>
  <si>
    <t>Мероприятие 33.  Внесение изменений в правила землепользования и застройки Кушвинского городского округа (карт градостроительного зонирования) и документы территориального планирования Кушвинского городского округа,  всего, из них:</t>
  </si>
  <si>
    <t>Мероприятие 34. Разработка проекта планировки территории предназначенной для малоэтажного, индивидуального жилищного строительства, г.Кушва (юго-восточная часть, расширение), всего, из них:</t>
  </si>
  <si>
    <t>Мероприятие 35. Разработка проекта планировки территории предназначенной для малоэтажного, индивидуального жилищного строительства, д. Верхняя Баранча, всего, из них:</t>
  </si>
  <si>
    <t>Мероприятие 36. Приобретение программных модулей для осуществления полномочия по информационному обеспечению градостроительной деятельности (в соответствии с требованиями Градостроительного кодекса РФ) (кредиторская задолженность),  всего, из них:</t>
  </si>
  <si>
    <t>Мероприятие 37.  Внесение изменений в документы территориального планирования и градостроительного зонирования Кушвинского городского округа,  всего, из них:</t>
  </si>
  <si>
    <t>Мероприятие 38. Подготовка технических планов для государственной регистрации права на объект недвижимого имущества,  всего, из них:</t>
  </si>
  <si>
    <t>4.19.1.1</t>
  </si>
  <si>
    <t>Мероприятие 42.  Оказание услуг (выполнение работ) муниципальными учреждениями, всего, из них:</t>
  </si>
  <si>
    <t>Мероприятие 43. 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 (в том числе кредиторская задолженность), всего, из них:</t>
  </si>
  <si>
    <t>Мероприятие 44. Поддержка социально ориентированных некоммерческих организаций, всего, из них:</t>
  </si>
  <si>
    <t>Мероприятие 45. Предоставление социальных выплат гражданам Кушвинского городского округа, нуждающимся в прохождении медицинской процедуры гемодиализа, в соответствии с решением Думы Кушвинского городского округа от 12 декабря 2013 года № 215 "Об утверждении Порядка предоставления мер дополнительной социальной поддержки в виде социальной выплаты гражданам Кушвинского городского округа, нуждающимся в прохождении медицинской процедуры гемодиализа, по возмещению затрат на проезд к месту ее проведения", всего, из них:</t>
  </si>
  <si>
    <t>Мероприятие 46.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 всего, из них:</t>
  </si>
  <si>
    <t>Мероприятие 47.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всего, из них:</t>
  </si>
  <si>
    <t>Мероприятие 48. Осуществление государственного полномочия Свердловской области по созданию административных комиссий, всего, из них:</t>
  </si>
  <si>
    <t>Мероприятие 49. 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  всего, из них:</t>
  </si>
  <si>
    <t>Мероприятие 50. Проведение Всероссийской сельскохозяйственной переписи,  всего, из них:</t>
  </si>
  <si>
    <t>Мероприятие 51. Осуществление государственных полномочий по первичному воинскому учету на территориях, на которых отсутствуют военные комиссариаты,  всего, из них:</t>
  </si>
  <si>
    <r>
      <t>М</t>
    </r>
    <r>
      <rPr>
        <b/>
        <sz val="10"/>
        <rFont val="Times New Roman"/>
        <family val="1"/>
        <charset val="204"/>
      </rPr>
      <t>ероприрятие 52.  Проведение Всероссийской переписи населения 2020 года,  всего,  из них:</t>
    </r>
  </si>
  <si>
    <t>Мероприятие 53. Обеспечение деятельности органов местного самоуправления (органов местной администрации) (центральный аппарат), всего их них:</t>
  </si>
  <si>
    <t>Мероприятие 54. Приобретение бланков карт маршрутов регулярных перевозок,  всего, из них:</t>
  </si>
  <si>
    <t>Мероприятие 55. Рассмотрение на заседаниях комиссии по вопросам организации транспортного обслуживания населения на территории Кушвинского городского округа наиболее значимых 5вопросов по организации транспортного обслуживания населения на территории Кушвинского городского округа,  всего, из них:</t>
  </si>
  <si>
    <t>Мероприятие 56. Проведение контрольных мероприятий по вопросам соблюдения нормативных правовых актов и обязательств, установленных договорами на право осуществления пассажирских перевозок транспортом общего пользования по регулярным маршрутам Единой маршрутной сети пассажирского транспорта Кушвинского городского округа,  всего, из них:</t>
  </si>
  <si>
    <t>Мероприятие 57. Осуществление регулярных перевозок по регулируемым тарифам,  всего, из них:</t>
  </si>
  <si>
    <t>Мероприятие 58. Рассмотрение на заседаниях комиссии по вопросам безопасности дорожного движения на территории Кушвинского городского округа мероприятий, направленных на предупреждение опасного поведения участников дорожного движения и пропаганда безопасности дорожного движения, всего из них:</t>
  </si>
  <si>
    <t>Меропритиятие 59. 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 всего из них:</t>
  </si>
  <si>
    <t>Мероприятие 60. Изготовление и установка информационных табличек на остановочных пунктах общественного транспорта муниципальных маршрутов,  всего, из них:</t>
  </si>
  <si>
    <t>Мероприятие 61. Изготовление информационных материалов (памятки, брошюры, буклеты, листовки, баннеры, стенды) по профилактике ВИЧ-инфекции среди различных групп населения, всего, из них:</t>
  </si>
  <si>
    <t>Мероприятие 62. Проведение мероприятий по предупреждению распространения туберкулеза в Кушвинском городском округе,  всего, из них:</t>
  </si>
  <si>
    <t>Мероприятие 63. Информирование населения о профилактике социально-значимых заболеваний на территории Кушвинского городского округа,  всего, из них:</t>
  </si>
  <si>
    <t>Мероприятие 40. Проведение землеустроительных работ по описанию (уточнению) местоположения границ Кушвинского городского округа (населенных пунктов Кушвинского городского округа), внесение сведений в Единый государственный реестр недвижимости</t>
  </si>
  <si>
    <t>Мероприятие 39. Разработка документации по планировке территории (проект планировки и проект межевания) для строительства инженерных сетей на территории, предназначенной для жилищного строительства (г. Кушва, "пос. Строителей"), всего, из них:</t>
  </si>
  <si>
    <t>5.20.1.1., 5.20.1.2., 5.20.2.1., 5.20.2.2., 5.20.3.1.</t>
  </si>
  <si>
    <t>6.21.1.1., 6.21.1.2.</t>
  </si>
  <si>
    <t>6.21.2.1., 6.21.2.2.</t>
  </si>
  <si>
    <t>6.21.3.1.</t>
  </si>
  <si>
    <t>7.22.1.1., 7.22.1.2., 7.22.2.1., 7.22.3.1., 7.22.4.1., 7.22.4.2., 7.22.4.3., 7.22.5.1., 7.22.5.2.</t>
  </si>
  <si>
    <t>7.23.1.1.</t>
  </si>
  <si>
    <t>7.24.1.1., 7.24.1.2.</t>
  </si>
  <si>
    <t>7.27.1.1.</t>
  </si>
  <si>
    <t>8.28.1.1., 8.28.2.1., 8.28.2.2., 8.28.2.3.</t>
  </si>
  <si>
    <t>9.29.1.1.</t>
  </si>
  <si>
    <t>9.29.1.2.</t>
  </si>
  <si>
    <t>9.29.1.3.</t>
  </si>
  <si>
    <t>9.29.1.4.</t>
  </si>
  <si>
    <t>9.29.1.5.</t>
  </si>
  <si>
    <t>9.29.1.6.</t>
  </si>
  <si>
    <t>9.29.1.7.</t>
  </si>
  <si>
    <t>10.30.1.1.</t>
  </si>
  <si>
    <t>10.30.1.2.</t>
  </si>
  <si>
    <t>10.30.1.3.</t>
  </si>
  <si>
    <t>Мероприятие 41.  Разработка проектно-сметной документации по благоустройству территории, предназначенной для проведения ярмарок на территории Кушвинского городского округа (г. Кушва, ул. Союзов), всего, из них:</t>
  </si>
  <si>
    <t>ПОДПРОГРАММА  5. «ДОВЕДЕНИЕ ДО СВЕДЕНИЯ ЖИТЕЛЕЙ МУНИЦИПАЛЬНОГО ОБРАЗОВАНИЯ ОФИЦИАЛЬНОЙ ИНФОРМАЦИИ О СОЦИАЛЬНО- ЭКОНОМИЧЕСКОМ И КУЛЬТУРНОМ РАЗВИТИИ МУНИЦИПАЛЬНОГО ОБРАЗОВАНИЯ, О РАЗВИТИИ ИНФРАСТРУКТУРЫ И ИНОЙ ОФИЦИАЛЬНОЙ ИНФОРМАЦИИ»</t>
  </si>
  <si>
    <t>4.17.1.1., 4.17.2.1</t>
  </si>
  <si>
    <t>1.1.1.1., 1.1.1.2., 1.1.1.3., 1.1.2.1., 1.1.2.2., 1.1.2.3., 1.1.2.4., 1.1.2.5., 1.1.3.1., 1.1.4.1., 1.1.4.1.1., 1.1.4.2., 1.1.5.1.</t>
  </si>
  <si>
    <t>от 24.03.2022</t>
  </si>
  <si>
    <t>№ 355</t>
  </si>
  <si>
    <t>Мероприятие 64. 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 из них: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</si>
</sst>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amily val="2"/>
    </font>
    <font>
      <sz val="10"/>
      <name val="Arial"/>
      <family val="2"/>
    </font>
    <font>
      <sz val="10"/>
      <name val="Times New Roman"/>
      <family val="1"/>
      <charset val="204"/>
    </font>
    <font>
      <b/>
      <sz val="10"/>
      <name val="Times New Roman"/>
      <family val="1"/>
      <charset val="204"/>
    </font>
    <font>
      <sz val="14"/>
      <name val="Times New Roman"/>
      <family val="1"/>
      <charset val="204"/>
    </font>
    <font>
      <sz val="11"/>
      <name val="Times New Roman"/>
      <family val="1"/>
      <charset val="204"/>
    </font>
    <font>
      <b/>
      <sz val="11"/>
      <name val="Times New Roman"/>
      <family val="1"/>
      <charset val="204"/>
    </font>
    <font>
      <sz val="11"/>
      <color indexed="8"/>
      <name val="Calibri"/>
      <family val="2"/>
      <charset val="204"/>
    </font>
    <font>
      <sz val="11"/>
      <color indexed="9"/>
      <name val="Calibri"/>
      <family val="2"/>
      <charset val="204"/>
    </font>
    <font>
      <b/>
      <sz val="11"/>
      <color indexed="8"/>
      <name val="Calibri"/>
      <family val="2"/>
      <charset val="204"/>
    </font>
    <font>
      <b/>
      <sz val="11"/>
      <color indexed="9"/>
      <name val="Calibri"/>
      <family val="2"/>
      <charset val="204"/>
    </font>
    <font>
      <sz val="11"/>
      <color indexed="10"/>
      <name val="Calibri"/>
      <family val="2"/>
      <charset val="204"/>
    </font>
    <font>
      <b/>
      <sz val="10"/>
      <color indexed="8"/>
      <name val="Times New Roman"/>
      <family val="1"/>
      <charset val="204"/>
    </font>
    <font>
      <sz val="10"/>
      <color indexed="8"/>
      <name val="Times New Roman"/>
      <family val="1"/>
      <charset val="204"/>
    </font>
    <font>
      <b/>
      <sz val="10"/>
      <color indexed="8"/>
      <name val="Arial"/>
      <family val="2"/>
    </font>
    <font>
      <sz val="10"/>
      <color indexed="8"/>
      <name val="Arial"/>
      <family val="2"/>
    </font>
    <font>
      <sz val="11"/>
      <color rgb="FF3F3F76"/>
      <name val="Calibri"/>
      <family val="2"/>
      <charset val="204"/>
    </font>
    <font>
      <b/>
      <sz val="11"/>
      <color rgb="FF3F3F3F"/>
      <name val="Calibri"/>
      <family val="2"/>
      <charset val="204"/>
    </font>
    <font>
      <b/>
      <sz val="11"/>
      <color rgb="FFFA7D00"/>
      <name val="Calibri"/>
      <family val="2"/>
      <charset val="204"/>
    </font>
    <font>
      <b/>
      <sz val="15"/>
      <color theme="3"/>
      <name val="Calibri"/>
      <family val="2"/>
      <charset val="204"/>
    </font>
    <font>
      <b/>
      <sz val="13"/>
      <color theme="3"/>
      <name val="Calibri"/>
      <family val="2"/>
      <charset val="204"/>
    </font>
    <font>
      <b/>
      <sz val="11"/>
      <color theme="3"/>
      <name val="Calibri"/>
      <family val="2"/>
      <charset val="204"/>
    </font>
    <font>
      <b/>
      <sz val="18"/>
      <color theme="3"/>
      <name val="Cambria"/>
      <family val="2"/>
      <charset val="204"/>
    </font>
    <font>
      <sz val="11"/>
      <color rgb="FF9C6500"/>
      <name val="Calibri"/>
      <family val="2"/>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006100"/>
      <name val="Calibri"/>
      <family val="2"/>
      <charset val="204"/>
    </font>
    <font>
      <sz val="11"/>
      <color theme="1"/>
      <name val="Times New Roman"/>
      <family val="1"/>
      <charset val="204"/>
    </font>
    <font>
      <sz val="10"/>
      <color theme="1"/>
      <name val="Times New Roman"/>
      <family val="1"/>
      <charset val="204"/>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2">
    <xf numFmtId="0" fontId="0" fillId="0" borderId="0">
      <alignment vertical="center"/>
    </xf>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16" fillId="3" borderId="6" applyNumberFormat="0" applyAlignment="0" applyProtection="0"/>
    <xf numFmtId="0" fontId="17" fillId="29" borderId="7" applyNumberFormat="0" applyAlignment="0" applyProtection="0"/>
    <xf numFmtId="0" fontId="18" fillId="29" borderId="6" applyNumberFormat="0" applyAlignment="0" applyProtection="0"/>
    <xf numFmtId="0" fontId="19" fillId="0" borderId="8" applyNumberFormat="0" applyFill="0" applyAlignment="0" applyProtection="0"/>
    <xf numFmtId="0" fontId="20" fillId="0" borderId="9" applyNumberFormat="0" applyFill="0" applyAlignment="0" applyProtection="0"/>
    <xf numFmtId="0" fontId="21" fillId="0" borderId="10" applyNumberFormat="0" applyFill="0" applyAlignment="0" applyProtection="0"/>
    <xf numFmtId="0" fontId="21" fillId="0" borderId="0" applyNumberFormat="0" applyFill="0" applyBorder="0" applyAlignment="0" applyProtection="0"/>
    <xf numFmtId="0" fontId="9" fillId="0" borderId="11" applyNumberFormat="0" applyFill="0" applyAlignment="0" applyProtection="0"/>
    <xf numFmtId="0" fontId="10" fillId="30" borderId="12" applyNumberFormat="0" applyAlignment="0" applyProtection="0"/>
    <xf numFmtId="0" fontId="22" fillId="0" borderId="0" applyNumberFormat="0" applyFill="0" applyBorder="0" applyAlignment="0" applyProtection="0"/>
    <xf numFmtId="0" fontId="23" fillId="31" borderId="0" applyNumberFormat="0" applyBorder="0" applyAlignment="0" applyProtection="0"/>
    <xf numFmtId="0" fontId="24" fillId="32" borderId="0" applyNumberFormat="0" applyBorder="0" applyAlignment="0" applyProtection="0"/>
    <xf numFmtId="0" fontId="25" fillId="0" borderId="0" applyNumberFormat="0" applyFill="0" applyBorder="0" applyAlignment="0" applyProtection="0"/>
    <xf numFmtId="0" fontId="1" fillId="2" borderId="13" applyNumberFormat="0" applyFont="0" applyAlignment="0" applyProtection="0"/>
    <xf numFmtId="0" fontId="26" fillId="0" borderId="14" applyNumberFormat="0" applyFill="0" applyAlignment="0" applyProtection="0"/>
    <xf numFmtId="0" fontId="11" fillId="0" borderId="0" applyNumberFormat="0" applyFill="0" applyBorder="0" applyAlignment="0" applyProtection="0"/>
    <xf numFmtId="0" fontId="27" fillId="33" borderId="0" applyNumberFormat="0" applyBorder="0" applyAlignment="0" applyProtection="0"/>
  </cellStyleXfs>
  <cellXfs count="93">
    <xf numFmtId="0" fontId="0" fillId="0" borderId="0" xfId="0">
      <alignment vertical="center"/>
    </xf>
    <xf numFmtId="0" fontId="0" fillId="0" borderId="0" xfId="0" applyNumberFormat="1">
      <alignment vertical="center"/>
    </xf>
    <xf numFmtId="49" fontId="0" fillId="0" borderId="0" xfId="0" applyNumberFormat="1">
      <alignment vertical="center"/>
    </xf>
    <xf numFmtId="0" fontId="0" fillId="0" borderId="0" xfId="0" applyNumberFormat="1" applyFont="1">
      <alignment vertical="center"/>
    </xf>
    <xf numFmtId="49" fontId="3" fillId="0" borderId="1"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5" fillId="0" borderId="0" xfId="0" applyNumberFormat="1" applyFont="1" applyBorder="1" applyAlignment="1">
      <alignment horizontal="right" wrapText="1"/>
    </xf>
    <xf numFmtId="0" fontId="4" fillId="0" borderId="0" xfId="0" applyNumberFormat="1" applyFont="1" applyBorder="1" applyAlignment="1">
      <alignment horizontal="right" wrapText="1"/>
    </xf>
    <xf numFmtId="1" fontId="3" fillId="0" borderId="1" xfId="0" applyNumberFormat="1" applyFont="1" applyBorder="1" applyAlignment="1">
      <alignment horizontal="center" vertical="top" wrapText="1"/>
    </xf>
    <xf numFmtId="0" fontId="12" fillId="4" borderId="1" xfId="0" applyNumberFormat="1" applyFont="1" applyFill="1" applyBorder="1" applyAlignment="1">
      <alignment horizontal="left" vertical="top" wrapText="1"/>
    </xf>
    <xf numFmtId="0" fontId="13" fillId="4" borderId="1" xfId="0" applyNumberFormat="1" applyFont="1" applyFill="1" applyBorder="1" applyAlignment="1">
      <alignment horizontal="left" vertical="top" wrapText="1"/>
    </xf>
    <xf numFmtId="0" fontId="14" fillId="4" borderId="5" xfId="0" applyNumberFormat="1" applyFont="1" applyFill="1" applyBorder="1">
      <alignment vertical="center"/>
    </xf>
    <xf numFmtId="0" fontId="15" fillId="4" borderId="5" xfId="0" applyNumberFormat="1" applyFont="1" applyFill="1" applyBorder="1">
      <alignment vertical="center"/>
    </xf>
    <xf numFmtId="0" fontId="14" fillId="4" borderId="0" xfId="0" applyNumberFormat="1" applyFont="1" applyFill="1">
      <alignment vertical="center"/>
    </xf>
    <xf numFmtId="0" fontId="15" fillId="4" borderId="0" xfId="0" applyNumberFormat="1" applyFont="1" applyFill="1">
      <alignment vertical="center"/>
    </xf>
    <xf numFmtId="0" fontId="5" fillId="0" borderId="0" xfId="0" applyNumberFormat="1" applyFont="1">
      <alignment vertical="center"/>
    </xf>
    <xf numFmtId="4" fontId="12" fillId="4" borderId="1" xfId="0" applyNumberFormat="1" applyFont="1" applyFill="1" applyBorder="1" applyAlignment="1">
      <alignment horizontal="right" vertical="top" wrapText="1"/>
    </xf>
    <xf numFmtId="4" fontId="13" fillId="4" borderId="1" xfId="0" applyNumberFormat="1" applyFont="1" applyFill="1" applyBorder="1" applyAlignment="1">
      <alignment horizontal="right" vertical="top" wrapText="1"/>
    </xf>
    <xf numFmtId="4" fontId="2" fillId="0" borderId="2" xfId="0" applyNumberFormat="1" applyFont="1" applyBorder="1" applyAlignment="1">
      <alignment horizontal="right" vertical="top" wrapText="1"/>
    </xf>
    <xf numFmtId="0" fontId="12" fillId="0" borderId="1" xfId="0" applyNumberFormat="1" applyFont="1" applyFill="1" applyBorder="1" applyAlignment="1">
      <alignment horizontal="left" vertical="top" wrapText="1"/>
    </xf>
    <xf numFmtId="4" fontId="12"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wrapText="1"/>
    </xf>
    <xf numFmtId="0" fontId="3" fillId="0" borderId="1" xfId="0" applyNumberFormat="1" applyFont="1" applyBorder="1" applyAlignment="1">
      <alignment horizontal="left" vertical="top" wrapText="1"/>
    </xf>
    <xf numFmtId="0" fontId="2" fillId="0" borderId="1" xfId="0" applyNumberFormat="1" applyFont="1" applyBorder="1">
      <alignment vertical="center"/>
    </xf>
    <xf numFmtId="4" fontId="3" fillId="0" borderId="1" xfId="0" applyNumberFormat="1" applyFont="1" applyBorder="1" applyAlignment="1">
      <alignment horizontal="right" vertical="top" wrapText="1"/>
    </xf>
    <xf numFmtId="0" fontId="2"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right" vertical="top" wrapText="1"/>
    </xf>
    <xf numFmtId="4" fontId="2" fillId="0" borderId="2" xfId="0" applyNumberFormat="1" applyFont="1" applyFill="1" applyBorder="1" applyAlignment="1">
      <alignment horizontal="right" vertical="top" wrapText="1"/>
    </xf>
    <xf numFmtId="0" fontId="13" fillId="0" borderId="1" xfId="0" applyNumberFormat="1" applyFont="1" applyFill="1" applyBorder="1" applyAlignment="1">
      <alignment horizontal="left" vertical="top" wrapText="1"/>
    </xf>
    <xf numFmtId="4" fontId="13" fillId="0" borderId="1" xfId="0" applyNumberFormat="1" applyFont="1" applyFill="1" applyBorder="1" applyAlignment="1">
      <alignment horizontal="right" vertical="top" wrapText="1"/>
    </xf>
    <xf numFmtId="0" fontId="2" fillId="0" borderId="2" xfId="0" applyNumberFormat="1" applyFont="1" applyFill="1" applyBorder="1" applyAlignment="1">
      <alignment horizontal="left" vertical="top" wrapText="1"/>
    </xf>
    <xf numFmtId="2" fontId="2" fillId="0" borderId="1" xfId="0" applyNumberFormat="1" applyFont="1" applyBorder="1">
      <alignment vertical="center"/>
    </xf>
    <xf numFmtId="0" fontId="3"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right" vertical="top" wrapText="1"/>
    </xf>
    <xf numFmtId="4" fontId="2" fillId="0" borderId="1" xfId="0" applyNumberFormat="1" applyFont="1" applyFill="1" applyBorder="1">
      <alignment vertical="center"/>
    </xf>
    <xf numFmtId="2" fontId="2" fillId="0" borderId="1" xfId="0" applyNumberFormat="1" applyFont="1" applyFill="1" applyBorder="1">
      <alignment vertical="center"/>
    </xf>
    <xf numFmtId="0" fontId="2" fillId="0" borderId="15" xfId="0" applyNumberFormat="1" applyFont="1" applyBorder="1">
      <alignment vertical="center"/>
    </xf>
    <xf numFmtId="4" fontId="2" fillId="0" borderId="1" xfId="0" applyNumberFormat="1" applyFont="1" applyBorder="1">
      <alignment vertical="center"/>
    </xf>
    <xf numFmtId="0" fontId="3" fillId="0" borderId="16" xfId="0" applyNumberFormat="1" applyFont="1" applyFill="1" applyBorder="1" applyAlignment="1">
      <alignment horizontal="left" vertical="top" wrapText="1"/>
    </xf>
    <xf numFmtId="0" fontId="2" fillId="0" borderId="15" xfId="0" applyNumberFormat="1" applyFont="1" applyBorder="1" applyAlignment="1">
      <alignment horizontal="left" vertical="top" wrapText="1"/>
    </xf>
    <xf numFmtId="0" fontId="3" fillId="0" borderId="16" xfId="0" applyNumberFormat="1" applyFont="1" applyBorder="1" applyAlignment="1">
      <alignment horizontal="left" vertical="top" wrapText="1"/>
    </xf>
    <xf numFmtId="0" fontId="2" fillId="0" borderId="16" xfId="0" applyNumberFormat="1" applyFont="1" applyBorder="1" applyAlignment="1">
      <alignment horizontal="left" vertical="top" wrapText="1"/>
    </xf>
    <xf numFmtId="4" fontId="3" fillId="0" borderId="1" xfId="0" applyNumberFormat="1" applyFont="1" applyFill="1" applyBorder="1">
      <alignment vertical="center"/>
    </xf>
    <xf numFmtId="0" fontId="3" fillId="0" borderId="15" xfId="0" applyNumberFormat="1" applyFont="1" applyFill="1" applyBorder="1" applyAlignment="1">
      <alignment horizontal="left" vertical="top" wrapText="1"/>
    </xf>
    <xf numFmtId="0" fontId="3" fillId="0" borderId="15" xfId="0" applyNumberFormat="1" applyFont="1" applyFill="1" applyBorder="1">
      <alignment vertical="center"/>
    </xf>
    <xf numFmtId="0" fontId="0" fillId="0" borderId="1" xfId="0" applyNumberFormat="1" applyBorder="1">
      <alignment vertical="center"/>
    </xf>
    <xf numFmtId="2" fontId="3" fillId="0" borderId="1" xfId="0" applyNumberFormat="1" applyFont="1" applyFill="1" applyBorder="1">
      <alignment vertical="center"/>
    </xf>
    <xf numFmtId="0" fontId="3" fillId="0" borderId="1" xfId="0" applyNumberFormat="1" applyFont="1" applyFill="1" applyBorder="1">
      <alignment vertical="center"/>
    </xf>
    <xf numFmtId="0" fontId="2" fillId="0" borderId="16" xfId="0" applyNumberFormat="1" applyFont="1" applyFill="1" applyBorder="1" applyAlignment="1">
      <alignment horizontal="left" vertical="top" wrapText="1"/>
    </xf>
    <xf numFmtId="0" fontId="2" fillId="0" borderId="1" xfId="0" applyNumberFormat="1" applyFont="1" applyFill="1" applyBorder="1">
      <alignment vertical="center"/>
    </xf>
    <xf numFmtId="0" fontId="2" fillId="0" borderId="15" xfId="0" applyNumberFormat="1" applyFont="1" applyFill="1" applyBorder="1">
      <alignment vertical="center"/>
    </xf>
    <xf numFmtId="0" fontId="3" fillId="0" borderId="2" xfId="0" applyNumberFormat="1" applyFont="1" applyBorder="1" applyAlignment="1">
      <alignment horizontal="left" vertical="top" wrapText="1"/>
    </xf>
    <xf numFmtId="4" fontId="3" fillId="0" borderId="2" xfId="0" applyNumberFormat="1" applyFont="1" applyBorder="1" applyAlignment="1">
      <alignment horizontal="right" vertical="top" wrapText="1"/>
    </xf>
    <xf numFmtId="0" fontId="2" fillId="0" borderId="0" xfId="0" applyNumberFormat="1" applyFont="1" applyAlignment="1">
      <alignment horizontal="left" vertical="center"/>
    </xf>
    <xf numFmtId="0" fontId="2" fillId="0" borderId="2" xfId="0" applyNumberFormat="1" applyFont="1" applyBorder="1" applyAlignment="1">
      <alignment horizontal="center" vertical="top" wrapText="1"/>
    </xf>
    <xf numFmtId="4" fontId="12" fillId="4" borderId="17" xfId="0" applyNumberFormat="1" applyFont="1" applyFill="1" applyBorder="1" applyAlignment="1">
      <alignment horizontal="right" vertical="top" wrapText="1"/>
    </xf>
    <xf numFmtId="4" fontId="13" fillId="4" borderId="2" xfId="0" applyNumberFormat="1" applyFont="1" applyFill="1" applyBorder="1" applyAlignment="1">
      <alignment horizontal="right" vertical="top" wrapText="1"/>
    </xf>
    <xf numFmtId="4" fontId="2" fillId="0" borderId="4" xfId="0" applyNumberFormat="1" applyFont="1" applyFill="1" applyBorder="1" applyAlignment="1">
      <alignment horizontal="right" vertical="top" wrapText="1"/>
    </xf>
    <xf numFmtId="0" fontId="3" fillId="0" borderId="3" xfId="0" applyNumberFormat="1" applyFont="1" applyBorder="1" applyAlignment="1">
      <alignment horizontal="left" vertical="top" wrapText="1"/>
    </xf>
    <xf numFmtId="0" fontId="2" fillId="0" borderId="1" xfId="0" applyNumberFormat="1" applyFont="1" applyBorder="1" applyAlignment="1">
      <alignment horizontal="left" vertical="center"/>
    </xf>
    <xf numFmtId="0" fontId="3" fillId="0" borderId="1" xfId="0" applyNumberFormat="1" applyFont="1" applyBorder="1" applyAlignment="1">
      <alignment vertical="center" wrapText="1"/>
    </xf>
    <xf numFmtId="4" fontId="2" fillId="0" borderId="18" xfId="0" applyNumberFormat="1" applyFont="1" applyBorder="1" applyAlignment="1">
      <alignment horizontal="right" vertical="top" wrapText="1"/>
    </xf>
    <xf numFmtId="0" fontId="0" fillId="0" borderId="0" xfId="0" applyNumberFormat="1" applyFill="1">
      <alignment vertical="center"/>
    </xf>
    <xf numFmtId="0" fontId="5" fillId="0" borderId="0" xfId="0" applyNumberFormat="1" applyFont="1" applyFill="1" applyBorder="1" applyAlignment="1">
      <alignment horizontal="right" wrapText="1"/>
    </xf>
    <xf numFmtId="1"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4" fontId="3" fillId="0" borderId="2" xfId="0" applyNumberFormat="1" applyFont="1" applyFill="1" applyBorder="1" applyAlignment="1">
      <alignment horizontal="right" vertical="top" wrapText="1"/>
    </xf>
    <xf numFmtId="0" fontId="15" fillId="0" borderId="5" xfId="0" applyNumberFormat="1" applyFont="1" applyFill="1" applyBorder="1">
      <alignment vertical="center"/>
    </xf>
    <xf numFmtId="0" fontId="15" fillId="0" borderId="0" xfId="0" applyNumberFormat="1" applyFont="1" applyFill="1">
      <alignment vertical="center"/>
    </xf>
    <xf numFmtId="2" fontId="3" fillId="0" borderId="1" xfId="0" applyNumberFormat="1" applyFont="1" applyFill="1" applyBorder="1" applyAlignment="1">
      <alignment horizontal="right" vertical="center"/>
    </xf>
    <xf numFmtId="2" fontId="2" fillId="0" borderId="1" xfId="0" applyNumberFormat="1" applyFont="1" applyFill="1" applyBorder="1" applyAlignment="1">
      <alignment horizontal="right" vertical="center"/>
    </xf>
    <xf numFmtId="0" fontId="3" fillId="0" borderId="1" xfId="0" applyNumberFormat="1" applyFont="1" applyBorder="1" applyAlignment="1">
      <alignment vertical="top"/>
    </xf>
    <xf numFmtId="4" fontId="3"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xf>
    <xf numFmtId="49" fontId="2"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12" fillId="4" borderId="3" xfId="0" applyNumberFormat="1" applyFont="1" applyFill="1" applyBorder="1" applyAlignment="1">
      <alignment horizontal="center" vertical="center" wrapText="1"/>
    </xf>
    <xf numFmtId="0" fontId="12" fillId="4" borderId="4" xfId="0" applyNumberFormat="1" applyFont="1" applyFill="1" applyBorder="1" applyAlignment="1">
      <alignment horizontal="center" vertical="center" wrapText="1"/>
    </xf>
    <xf numFmtId="0" fontId="12" fillId="4" borderId="15" xfId="0" applyNumberFormat="1" applyFont="1" applyFill="1" applyBorder="1" applyAlignment="1">
      <alignment horizontal="center" vertical="center" wrapText="1"/>
    </xf>
    <xf numFmtId="0" fontId="5" fillId="0" borderId="0" xfId="0" applyNumberFormat="1" applyFont="1" applyAlignment="1">
      <alignment horizontal="left" vertical="center" wrapText="1"/>
    </xf>
    <xf numFmtId="0" fontId="5" fillId="0" borderId="0" xfId="0" applyNumberFormat="1" applyFont="1" applyBorder="1" applyAlignment="1">
      <alignment horizontal="left" wrapText="1"/>
    </xf>
    <xf numFmtId="0" fontId="6" fillId="0" borderId="0" xfId="0" applyNumberFormat="1" applyFont="1" applyBorder="1" applyAlignment="1">
      <alignment horizontal="center"/>
    </xf>
    <xf numFmtId="0" fontId="6" fillId="0" borderId="0" xfId="0" applyNumberFormat="1" applyFont="1" applyBorder="1" applyAlignment="1">
      <alignment horizontal="center" vertical="top" wrapText="1"/>
    </xf>
    <xf numFmtId="0" fontId="12" fillId="4" borderId="3" xfId="0" applyNumberFormat="1" applyFont="1" applyFill="1" applyBorder="1" applyAlignment="1">
      <alignment horizontal="center" vertical="top" wrapText="1"/>
    </xf>
    <xf numFmtId="0" fontId="12" fillId="4" borderId="4" xfId="0" applyNumberFormat="1" applyFont="1" applyFill="1" applyBorder="1" applyAlignment="1">
      <alignment horizontal="center" vertical="top" wrapText="1"/>
    </xf>
    <xf numFmtId="0" fontId="12" fillId="4" borderId="15" xfId="0" applyNumberFormat="1" applyFont="1" applyFill="1" applyBorder="1" applyAlignment="1">
      <alignment horizontal="center" vertical="top" wrapText="1"/>
    </xf>
    <xf numFmtId="14" fontId="28" fillId="0" borderId="0" xfId="0" applyNumberFormat="1" applyFont="1" applyAlignment="1">
      <alignment horizontal="left" vertical="center"/>
    </xf>
    <xf numFmtId="0" fontId="29" fillId="0" borderId="0" xfId="0" applyNumberFormat="1" applyFont="1">
      <alignment vertical="center"/>
    </xf>
  </cellXfs>
  <cellStyles count="42">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00"/>
      <rgbColor rgb="00FFFFFF"/>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R264"/>
  <sheetViews>
    <sheetView tabSelected="1" topLeftCell="A2" zoomScale="90" zoomScaleNormal="90" workbookViewId="0">
      <pane xSplit="2" ySplit="11" topLeftCell="C257" activePane="bottomRight" state="frozen"/>
      <selection activeCell="A2" sqref="A2"/>
      <selection pane="topRight" activeCell="C2" sqref="C2"/>
      <selection pane="bottomLeft" activeCell="A13" sqref="A13"/>
      <selection pane="bottomRight" activeCell="B262" sqref="B262"/>
    </sheetView>
  </sheetViews>
  <sheetFormatPr defaultColWidth="9.140625" defaultRowHeight="12.75" customHeight="1" x14ac:dyDescent="0.2"/>
  <cols>
    <col min="1" max="1" width="5.5703125" style="3" customWidth="1"/>
    <col min="2" max="2" width="23.28515625" style="1" customWidth="1"/>
    <col min="3" max="3" width="15.5703125" style="1" customWidth="1"/>
    <col min="4" max="9" width="14.7109375" style="1" customWidth="1"/>
    <col min="10" max="10" width="14.7109375" style="65" customWidth="1"/>
    <col min="11" max="11" width="14.7109375" style="1" customWidth="1"/>
    <col min="12" max="12" width="17" style="1" customWidth="1"/>
    <col min="13" max="13" width="16.28515625" style="1" customWidth="1"/>
    <col min="14" max="14" width="17.140625" style="1" customWidth="1"/>
    <col min="15" max="18" width="9.140625" style="1" hidden="1" customWidth="1"/>
    <col min="19" max="16384" width="9.140625" style="1"/>
  </cols>
  <sheetData>
    <row r="1" spans="1:18" ht="12.75" hidden="1" customHeight="1" x14ac:dyDescent="0.2">
      <c r="A1" s="3" t="s">
        <v>38</v>
      </c>
      <c r="B1" s="1" t="str">
        <f>CONCATENATE("Приложение № 2 к муниципальной программе  ",SUBSTITUTE(RIGHT(MID(";"&amp;SUBSTITUTE(O6,";",REPT(";",999)),1,999*6),999),";",""))</f>
        <v>Приложение № 2 к муниципальной программе  «Развитие и обеспечение эффективности деятельности администрации Кушвинского городского округа до 2024 года»</v>
      </c>
    </row>
    <row r="2" spans="1:18" ht="12.75" customHeight="1" x14ac:dyDescent="0.2">
      <c r="L2" s="18" t="s">
        <v>64</v>
      </c>
      <c r="M2" s="56">
        <v>3</v>
      </c>
    </row>
    <row r="3" spans="1:18" ht="31.5" customHeight="1" x14ac:dyDescent="0.2">
      <c r="L3" s="84" t="s">
        <v>39</v>
      </c>
      <c r="M3" s="84"/>
      <c r="N3" s="84"/>
    </row>
    <row r="4" spans="1:18" ht="12.75" customHeight="1" x14ac:dyDescent="0.2">
      <c r="L4" s="91" t="s">
        <v>161</v>
      </c>
      <c r="M4" s="92" t="s">
        <v>162</v>
      </c>
    </row>
    <row r="6" spans="1:18" ht="79.5" customHeight="1" x14ac:dyDescent="0.3">
      <c r="A6" s="10"/>
      <c r="B6" s="10"/>
      <c r="C6" s="10"/>
      <c r="D6" s="10"/>
      <c r="E6" s="10"/>
      <c r="F6" s="10"/>
      <c r="G6" s="10"/>
      <c r="H6" s="9"/>
      <c r="I6" s="9"/>
      <c r="J6" s="66"/>
      <c r="K6" s="9"/>
      <c r="L6" s="85" t="s">
        <v>42</v>
      </c>
      <c r="M6" s="85"/>
      <c r="N6" s="85"/>
      <c r="O6" s="1" t="s">
        <v>16</v>
      </c>
    </row>
    <row r="7" spans="1:18" ht="18.75" customHeight="1" x14ac:dyDescent="0.2">
      <c r="A7" s="86" t="s">
        <v>15</v>
      </c>
      <c r="B7" s="86"/>
      <c r="C7" s="86"/>
      <c r="D7" s="86"/>
      <c r="E7" s="86"/>
      <c r="F7" s="86"/>
      <c r="G7" s="86"/>
      <c r="H7" s="86"/>
      <c r="I7" s="86"/>
      <c r="J7" s="86"/>
      <c r="K7" s="86"/>
      <c r="L7" s="86"/>
      <c r="M7" s="86"/>
      <c r="N7" s="86"/>
    </row>
    <row r="8" spans="1:18" s="3" customFormat="1" ht="14.25" x14ac:dyDescent="0.2">
      <c r="A8" s="86" t="s">
        <v>34</v>
      </c>
      <c r="B8" s="86"/>
      <c r="C8" s="86"/>
      <c r="D8" s="86"/>
      <c r="E8" s="86"/>
      <c r="F8" s="86"/>
      <c r="G8" s="86"/>
      <c r="H8" s="86"/>
      <c r="I8" s="86"/>
      <c r="J8" s="86"/>
      <c r="K8" s="86"/>
      <c r="L8" s="86"/>
      <c r="M8" s="86"/>
      <c r="N8" s="86"/>
    </row>
    <row r="9" spans="1:18" ht="18.75" customHeight="1" x14ac:dyDescent="0.2">
      <c r="A9" s="87" t="str">
        <f>SUBSTITUTE(RIGHT(MID(";"&amp;SUBSTITUTE(O6,";",REPT(";",999)),1,999*6),999),";","")</f>
        <v>«Развитие и обеспечение эффективности деятельности администрации Кушвинского городского округа до 2024 года»</v>
      </c>
      <c r="B9" s="87"/>
      <c r="C9" s="87"/>
      <c r="D9" s="87"/>
      <c r="E9" s="87"/>
      <c r="F9" s="87"/>
      <c r="G9" s="87"/>
      <c r="H9" s="87"/>
      <c r="I9" s="87"/>
      <c r="J9" s="87"/>
      <c r="K9" s="87"/>
      <c r="L9" s="87"/>
      <c r="M9" s="87"/>
      <c r="N9" s="87"/>
    </row>
    <row r="10" spans="1:18" s="2" customFormat="1" ht="12.75" customHeight="1" x14ac:dyDescent="0.2">
      <c r="A10" s="77" t="s">
        <v>17</v>
      </c>
      <c r="B10" s="78" t="s">
        <v>37</v>
      </c>
      <c r="C10" s="79" t="str">
        <f>CONCATENATE("Объёмы расходов на выполнение мероприятия за счёт всех источников ресурсного обеспечения,",Q12)</f>
        <v>Объёмы расходов на выполнение мероприятия за счёт всех источников ресурсного обеспечения,руб.</v>
      </c>
      <c r="D10" s="80"/>
      <c r="E10" s="80"/>
      <c r="F10" s="80"/>
      <c r="G10" s="80"/>
      <c r="H10" s="80"/>
      <c r="I10" s="80"/>
      <c r="J10" s="80"/>
      <c r="K10" s="80"/>
      <c r="L10" s="80"/>
      <c r="M10" s="80"/>
      <c r="N10" s="78" t="s">
        <v>21</v>
      </c>
    </row>
    <row r="11" spans="1:18" s="2" customFormat="1" ht="72" customHeight="1" x14ac:dyDescent="0.2">
      <c r="A11" s="77"/>
      <c r="B11" s="78"/>
      <c r="C11" s="4" t="s">
        <v>8</v>
      </c>
      <c r="D11" s="11">
        <v>2015</v>
      </c>
      <c r="E11" s="11">
        <v>2016</v>
      </c>
      <c r="F11" s="11">
        <v>2017</v>
      </c>
      <c r="G11" s="11">
        <v>2018</v>
      </c>
      <c r="H11" s="11">
        <v>2019</v>
      </c>
      <c r="I11" s="11">
        <v>2020</v>
      </c>
      <c r="J11" s="67">
        <v>2021</v>
      </c>
      <c r="K11" s="11">
        <v>2022</v>
      </c>
      <c r="L11" s="11">
        <v>2023</v>
      </c>
      <c r="M11" s="11">
        <v>2024</v>
      </c>
      <c r="N11" s="78"/>
    </row>
    <row r="12" spans="1:18" s="2" customFormat="1" x14ac:dyDescent="0.2">
      <c r="A12" s="57">
        <v>1</v>
      </c>
      <c r="B12" s="6">
        <v>2</v>
      </c>
      <c r="C12" s="5">
        <v>3</v>
      </c>
      <c r="D12" s="6">
        <v>4</v>
      </c>
      <c r="E12" s="6">
        <v>5</v>
      </c>
      <c r="F12" s="6">
        <v>6</v>
      </c>
      <c r="G12" s="5">
        <v>7</v>
      </c>
      <c r="H12" s="5">
        <v>8</v>
      </c>
      <c r="I12" s="5">
        <v>9</v>
      </c>
      <c r="J12" s="68">
        <v>10</v>
      </c>
      <c r="K12" s="5">
        <v>11</v>
      </c>
      <c r="L12" s="5">
        <v>12</v>
      </c>
      <c r="M12" s="5">
        <v>13</v>
      </c>
      <c r="N12" s="6">
        <v>14</v>
      </c>
      <c r="Q12" s="1" t="str">
        <f>IF(Q13="False","тыс. руб.","руб.")</f>
        <v>руб.</v>
      </c>
    </row>
    <row r="13" spans="1:18" ht="54.75" customHeight="1" x14ac:dyDescent="0.2">
      <c r="A13" s="13">
        <v>1</v>
      </c>
      <c r="B13" s="12" t="s">
        <v>9</v>
      </c>
      <c r="C13" s="19">
        <f>D13+E13+F13+G13+H13+I13+J13+K13+L13+M13</f>
        <v>330017592.19000006</v>
      </c>
      <c r="D13" s="19">
        <f>D14+D15+D16</f>
        <v>32618280.18</v>
      </c>
      <c r="E13" s="19">
        <f t="shared" ref="E13:M13" si="0">E14+E15+E16</f>
        <v>26356960.490000002</v>
      </c>
      <c r="F13" s="19">
        <f t="shared" si="0"/>
        <v>25097539.239999998</v>
      </c>
      <c r="G13" s="19">
        <f>G14+G15+G16</f>
        <v>29434482.970000003</v>
      </c>
      <c r="H13" s="19">
        <f>H14+H15+H16</f>
        <v>28954653.300000001</v>
      </c>
      <c r="I13" s="19">
        <f t="shared" si="0"/>
        <v>30627269.620000001</v>
      </c>
      <c r="J13" s="23">
        <f>J14+J15+J16</f>
        <v>32249155.619999997</v>
      </c>
      <c r="K13" s="19">
        <f>K14+K15+K16</f>
        <v>45201648.189999998</v>
      </c>
      <c r="L13" s="19">
        <f t="shared" si="0"/>
        <v>39809275.050000004</v>
      </c>
      <c r="M13" s="19">
        <f t="shared" si="0"/>
        <v>39668327.530000001</v>
      </c>
      <c r="N13" s="12" t="s">
        <v>26</v>
      </c>
      <c r="O13" s="14">
        <v>2015</v>
      </c>
      <c r="P13" s="16">
        <v>2024</v>
      </c>
      <c r="Q13" s="16" t="s">
        <v>33</v>
      </c>
      <c r="R13" s="16" t="s">
        <v>13</v>
      </c>
    </row>
    <row r="14" spans="1:18" x14ac:dyDescent="0.2">
      <c r="A14" s="13">
        <v>2</v>
      </c>
      <c r="B14" s="13" t="s">
        <v>5</v>
      </c>
      <c r="C14" s="20">
        <f t="shared" ref="C14:C16" si="1">D14+E14+F14+G14+H14+I14+J14+K14+L14+M14</f>
        <v>2503700</v>
      </c>
      <c r="D14" s="20">
        <f>D18</f>
        <v>0</v>
      </c>
      <c r="E14" s="20">
        <f t="shared" ref="E14:M14" si="2">E18</f>
        <v>533800</v>
      </c>
      <c r="F14" s="20">
        <f t="shared" si="2"/>
        <v>1969900</v>
      </c>
      <c r="G14" s="20">
        <f t="shared" si="2"/>
        <v>0</v>
      </c>
      <c r="H14" s="20">
        <f t="shared" si="2"/>
        <v>0</v>
      </c>
      <c r="I14" s="20">
        <f t="shared" si="2"/>
        <v>0</v>
      </c>
      <c r="J14" s="32">
        <f t="shared" si="2"/>
        <v>0</v>
      </c>
      <c r="K14" s="20">
        <f t="shared" si="2"/>
        <v>0</v>
      </c>
      <c r="L14" s="20">
        <f t="shared" si="2"/>
        <v>0</v>
      </c>
      <c r="M14" s="20">
        <f t="shared" si="2"/>
        <v>0</v>
      </c>
      <c r="N14" s="13" t="s">
        <v>26</v>
      </c>
      <c r="O14" s="15">
        <v>2015</v>
      </c>
      <c r="P14" s="17">
        <v>2024</v>
      </c>
      <c r="Q14" s="17" t="s">
        <v>33</v>
      </c>
      <c r="R14" s="17" t="s">
        <v>13</v>
      </c>
    </row>
    <row r="15" spans="1:18" x14ac:dyDescent="0.2">
      <c r="A15" s="13">
        <v>3</v>
      </c>
      <c r="B15" s="13" t="s">
        <v>6</v>
      </c>
      <c r="C15" s="20">
        <f t="shared" si="1"/>
        <v>25655000.050000001</v>
      </c>
      <c r="D15" s="20">
        <f>D19</f>
        <v>653000</v>
      </c>
      <c r="E15" s="20">
        <f t="shared" ref="E15:M15" si="3">E19</f>
        <v>1088850</v>
      </c>
      <c r="F15" s="20">
        <f t="shared" si="3"/>
        <v>761670</v>
      </c>
      <c r="G15" s="20">
        <f t="shared" si="3"/>
        <v>4172580.05</v>
      </c>
      <c r="H15" s="20">
        <f t="shared" si="3"/>
        <v>2676300</v>
      </c>
      <c r="I15" s="20">
        <f t="shared" si="3"/>
        <v>2772100</v>
      </c>
      <c r="J15" s="32">
        <f t="shared" si="3"/>
        <v>3699200</v>
      </c>
      <c r="K15" s="20">
        <f t="shared" si="3"/>
        <v>3328400</v>
      </c>
      <c r="L15" s="20">
        <f t="shared" si="3"/>
        <v>3198400</v>
      </c>
      <c r="M15" s="20">
        <f t="shared" si="3"/>
        <v>3304500</v>
      </c>
      <c r="N15" s="13" t="s">
        <v>26</v>
      </c>
      <c r="O15" s="15">
        <v>2015</v>
      </c>
      <c r="P15" s="17">
        <v>2024</v>
      </c>
      <c r="Q15" s="17" t="s">
        <v>33</v>
      </c>
      <c r="R15" s="17" t="s">
        <v>13</v>
      </c>
    </row>
    <row r="16" spans="1:18" x14ac:dyDescent="0.2">
      <c r="A16" s="13">
        <v>4</v>
      </c>
      <c r="B16" s="13" t="s">
        <v>22</v>
      </c>
      <c r="C16" s="20">
        <f t="shared" si="1"/>
        <v>301858892.13999999</v>
      </c>
      <c r="D16" s="20">
        <f>D20</f>
        <v>31965280.18</v>
      </c>
      <c r="E16" s="20">
        <f t="shared" ref="E16:M16" si="4">E20</f>
        <v>24734310.490000002</v>
      </c>
      <c r="F16" s="20">
        <f t="shared" si="4"/>
        <v>22365969.239999998</v>
      </c>
      <c r="G16" s="20">
        <v>25261902.920000002</v>
      </c>
      <c r="H16" s="20">
        <v>26278353.300000001</v>
      </c>
      <c r="I16" s="20">
        <v>27855169.620000001</v>
      </c>
      <c r="J16" s="36">
        <f>J20</f>
        <v>28549955.619999997</v>
      </c>
      <c r="K16" s="20">
        <f t="shared" si="4"/>
        <v>41873248.189999998</v>
      </c>
      <c r="L16" s="20">
        <f t="shared" si="4"/>
        <v>36610875.050000004</v>
      </c>
      <c r="M16" s="20">
        <f t="shared" si="4"/>
        <v>36363827.530000001</v>
      </c>
      <c r="N16" s="13" t="s">
        <v>26</v>
      </c>
      <c r="O16" s="15">
        <v>2015</v>
      </c>
      <c r="P16" s="17">
        <v>2024</v>
      </c>
      <c r="Q16" s="17" t="s">
        <v>33</v>
      </c>
      <c r="R16" s="17" t="s">
        <v>13</v>
      </c>
    </row>
    <row r="17" spans="1:18" x14ac:dyDescent="0.2">
      <c r="A17" s="13">
        <v>5</v>
      </c>
      <c r="B17" s="12" t="s">
        <v>3</v>
      </c>
      <c r="C17" s="19">
        <f>D17+E17+F17+G17+H17+I17+J17+K17+L17+M17</f>
        <v>330017592.19000006</v>
      </c>
      <c r="D17" s="19">
        <f>D18+D19+D20</f>
        <v>32618280.18</v>
      </c>
      <c r="E17" s="19">
        <f t="shared" ref="E17:M17" si="5">E18+E19+E20</f>
        <v>26356960.490000002</v>
      </c>
      <c r="F17" s="19">
        <f t="shared" si="5"/>
        <v>25097539.239999998</v>
      </c>
      <c r="G17" s="19">
        <f t="shared" si="5"/>
        <v>29434482.970000003</v>
      </c>
      <c r="H17" s="19">
        <v>28954653.300000001</v>
      </c>
      <c r="I17" s="19">
        <f t="shared" si="5"/>
        <v>30627269.619999997</v>
      </c>
      <c r="J17" s="23">
        <f t="shared" si="5"/>
        <v>32249155.619999997</v>
      </c>
      <c r="K17" s="19">
        <f t="shared" si="5"/>
        <v>45201648.189999998</v>
      </c>
      <c r="L17" s="19">
        <f t="shared" si="5"/>
        <v>39809275.050000004</v>
      </c>
      <c r="M17" s="19">
        <f t="shared" si="5"/>
        <v>39668327.530000001</v>
      </c>
      <c r="N17" s="12" t="s">
        <v>26</v>
      </c>
      <c r="O17" s="14">
        <v>2015</v>
      </c>
      <c r="P17" s="16">
        <v>2024</v>
      </c>
      <c r="Q17" s="16" t="s">
        <v>33</v>
      </c>
      <c r="R17" s="16" t="s">
        <v>13</v>
      </c>
    </row>
    <row r="18" spans="1:18" x14ac:dyDescent="0.2">
      <c r="A18" s="13">
        <v>6</v>
      </c>
      <c r="B18" s="13" t="s">
        <v>5</v>
      </c>
      <c r="C18" s="20">
        <f>D18+E18+F18+G18+H18+I18+J18+K18+L18+M18</f>
        <v>2503700</v>
      </c>
      <c r="D18" s="20">
        <f>D184</f>
        <v>0</v>
      </c>
      <c r="E18" s="20">
        <f t="shared" ref="E18:M18" si="6">E184</f>
        <v>533800</v>
      </c>
      <c r="F18" s="20">
        <f t="shared" si="6"/>
        <v>1969900</v>
      </c>
      <c r="G18" s="20">
        <f t="shared" si="6"/>
        <v>0</v>
      </c>
      <c r="H18" s="20">
        <f t="shared" si="6"/>
        <v>0</v>
      </c>
      <c r="I18" s="20">
        <f t="shared" si="6"/>
        <v>0</v>
      </c>
      <c r="J18" s="32">
        <f t="shared" si="6"/>
        <v>0</v>
      </c>
      <c r="K18" s="20">
        <f t="shared" si="6"/>
        <v>0</v>
      </c>
      <c r="L18" s="20">
        <f t="shared" si="6"/>
        <v>0</v>
      </c>
      <c r="M18" s="20">
        <f t="shared" si="6"/>
        <v>0</v>
      </c>
      <c r="N18" s="13" t="s">
        <v>26</v>
      </c>
      <c r="O18" s="15">
        <v>2015</v>
      </c>
      <c r="P18" s="17">
        <v>2024</v>
      </c>
      <c r="Q18" s="17" t="s">
        <v>33</v>
      </c>
      <c r="R18" s="17" t="s">
        <v>13</v>
      </c>
    </row>
    <row r="19" spans="1:18" x14ac:dyDescent="0.2">
      <c r="A19" s="13">
        <v>7</v>
      </c>
      <c r="B19" s="13" t="s">
        <v>6</v>
      </c>
      <c r="C19" s="20">
        <f t="shared" ref="C19:C20" si="7">D19+E19+F19+G19+H19+I19+J19+K19+L19+M19</f>
        <v>25655000.050000001</v>
      </c>
      <c r="D19" s="20">
        <f t="shared" ref="D19:I19" si="8">D41+D73+D132+D185+D209+D220+D247</f>
        <v>653000</v>
      </c>
      <c r="E19" s="20">
        <f t="shared" si="8"/>
        <v>1088850</v>
      </c>
      <c r="F19" s="20">
        <f t="shared" si="8"/>
        <v>761670</v>
      </c>
      <c r="G19" s="20">
        <f t="shared" si="8"/>
        <v>4172580.05</v>
      </c>
      <c r="H19" s="20">
        <f t="shared" si="8"/>
        <v>2676300</v>
      </c>
      <c r="I19" s="20">
        <f t="shared" si="8"/>
        <v>2772100</v>
      </c>
      <c r="J19" s="32">
        <f>J191+J193+J195+J198+J203+J205</f>
        <v>3699200</v>
      </c>
      <c r="K19" s="20">
        <f>K41+K73+K132+K185+K209+K220+K247</f>
        <v>3328400</v>
      </c>
      <c r="L19" s="20">
        <f>L41+L73+L132+L185+L209+L220+L247</f>
        <v>3198400</v>
      </c>
      <c r="M19" s="20">
        <f>M41+M73+M132+M185+M209+M220+M247</f>
        <v>3304500</v>
      </c>
      <c r="N19" s="13" t="s">
        <v>26</v>
      </c>
      <c r="O19" s="15">
        <v>2015</v>
      </c>
      <c r="P19" s="17">
        <v>2024</v>
      </c>
      <c r="Q19" s="17" t="s">
        <v>33</v>
      </c>
      <c r="R19" s="17" t="s">
        <v>13</v>
      </c>
    </row>
    <row r="20" spans="1:18" x14ac:dyDescent="0.2">
      <c r="A20" s="13">
        <v>8</v>
      </c>
      <c r="B20" s="13" t="s">
        <v>22</v>
      </c>
      <c r="C20" s="20">
        <f t="shared" si="7"/>
        <v>301858892.13999999</v>
      </c>
      <c r="D20" s="20">
        <f t="shared" ref="D20:M20" si="9">D23+D42+D74+D133+D164+D172+D210+D221+D248</f>
        <v>31965280.18</v>
      </c>
      <c r="E20" s="20">
        <f t="shared" si="9"/>
        <v>24734310.490000002</v>
      </c>
      <c r="F20" s="20">
        <f t="shared" si="9"/>
        <v>22365969.239999998</v>
      </c>
      <c r="G20" s="20">
        <f t="shared" si="9"/>
        <v>25261902.920000002</v>
      </c>
      <c r="H20" s="20">
        <f t="shared" si="9"/>
        <v>26278353.300000001</v>
      </c>
      <c r="I20" s="20">
        <f t="shared" si="9"/>
        <v>27855169.619999997</v>
      </c>
      <c r="J20" s="20">
        <f t="shared" si="9"/>
        <v>28549955.619999997</v>
      </c>
      <c r="K20" s="20">
        <f t="shared" si="9"/>
        <v>41873248.189999998</v>
      </c>
      <c r="L20" s="20">
        <f t="shared" si="9"/>
        <v>36610875.050000004</v>
      </c>
      <c r="M20" s="20">
        <f t="shared" si="9"/>
        <v>36363827.530000001</v>
      </c>
      <c r="N20" s="13" t="s">
        <v>26</v>
      </c>
      <c r="O20" s="15">
        <v>2015</v>
      </c>
      <c r="P20" s="17">
        <v>2024</v>
      </c>
      <c r="Q20" s="17" t="s">
        <v>33</v>
      </c>
      <c r="R20" s="17" t="s">
        <v>13</v>
      </c>
    </row>
    <row r="21" spans="1:18" ht="33" customHeight="1" x14ac:dyDescent="0.2">
      <c r="A21" s="13">
        <v>9</v>
      </c>
      <c r="B21" s="81" t="s">
        <v>4</v>
      </c>
      <c r="C21" s="82"/>
      <c r="D21" s="82"/>
      <c r="E21" s="82"/>
      <c r="F21" s="82"/>
      <c r="G21" s="82"/>
      <c r="H21" s="82"/>
      <c r="I21" s="82"/>
      <c r="J21" s="82"/>
      <c r="K21" s="82"/>
      <c r="L21" s="82"/>
      <c r="M21" s="82"/>
      <c r="N21" s="83"/>
      <c r="O21" s="14">
        <v>2015</v>
      </c>
      <c r="P21" s="16">
        <v>2024</v>
      </c>
      <c r="Q21" s="16" t="s">
        <v>33</v>
      </c>
      <c r="R21" s="16" t="s">
        <v>13</v>
      </c>
    </row>
    <row r="22" spans="1:18" ht="40.5" customHeight="1" x14ac:dyDescent="0.2">
      <c r="A22" s="13">
        <v>10</v>
      </c>
      <c r="B22" s="22" t="s">
        <v>19</v>
      </c>
      <c r="C22" s="23">
        <f>D22+E22+F22+G22+H22+I22+J22+K22+L22+M22</f>
        <v>7195252.7299999995</v>
      </c>
      <c r="D22" s="23">
        <f t="shared" ref="D22:M22" si="10">D23</f>
        <v>1226703.52</v>
      </c>
      <c r="E22" s="23">
        <f t="shared" si="10"/>
        <v>233466.56</v>
      </c>
      <c r="F22" s="23">
        <f t="shared" si="10"/>
        <v>466535.98</v>
      </c>
      <c r="G22" s="23">
        <v>328306.74</v>
      </c>
      <c r="H22" s="23">
        <f t="shared" si="10"/>
        <v>539108.14</v>
      </c>
      <c r="I22" s="23">
        <f t="shared" si="10"/>
        <v>455870.58</v>
      </c>
      <c r="J22" s="23">
        <f t="shared" si="10"/>
        <v>742318.77</v>
      </c>
      <c r="K22" s="19">
        <f t="shared" si="10"/>
        <v>1861879.74</v>
      </c>
      <c r="L22" s="19">
        <f t="shared" si="10"/>
        <v>670531.35</v>
      </c>
      <c r="M22" s="19">
        <f t="shared" si="10"/>
        <v>670531.35</v>
      </c>
      <c r="N22" s="12" t="s">
        <v>26</v>
      </c>
      <c r="O22" s="14">
        <v>2015</v>
      </c>
      <c r="P22" s="16">
        <v>2024</v>
      </c>
      <c r="Q22" s="16" t="s">
        <v>33</v>
      </c>
      <c r="R22" s="16" t="s">
        <v>13</v>
      </c>
    </row>
    <row r="23" spans="1:18" x14ac:dyDescent="0.2">
      <c r="A23" s="13">
        <v>11</v>
      </c>
      <c r="B23" s="13" t="s">
        <v>22</v>
      </c>
      <c r="C23" s="20">
        <f>D23+E23+F23+G23+H23+I23+J23+K23+L23+M23</f>
        <v>7195252.7299999995</v>
      </c>
      <c r="D23" s="20">
        <f>D25</f>
        <v>1226703.52</v>
      </c>
      <c r="E23" s="20">
        <f t="shared" ref="E23:M23" si="11">E25</f>
        <v>233466.56</v>
      </c>
      <c r="F23" s="20">
        <f t="shared" si="11"/>
        <v>466535.98</v>
      </c>
      <c r="G23" s="20">
        <v>328306.74</v>
      </c>
      <c r="H23" s="20">
        <f t="shared" si="11"/>
        <v>539108.14</v>
      </c>
      <c r="I23" s="20">
        <f t="shared" si="11"/>
        <v>455870.58</v>
      </c>
      <c r="J23" s="32">
        <f>J25</f>
        <v>742318.77</v>
      </c>
      <c r="K23" s="20">
        <f t="shared" si="11"/>
        <v>1861879.74</v>
      </c>
      <c r="L23" s="20">
        <f t="shared" si="11"/>
        <v>670531.35</v>
      </c>
      <c r="M23" s="20">
        <f t="shared" si="11"/>
        <v>670531.35</v>
      </c>
      <c r="N23" s="13" t="s">
        <v>26</v>
      </c>
      <c r="O23" s="15">
        <v>2015</v>
      </c>
      <c r="P23" s="17">
        <v>2024</v>
      </c>
      <c r="Q23" s="17" t="s">
        <v>33</v>
      </c>
      <c r="R23" s="17" t="s">
        <v>13</v>
      </c>
    </row>
    <row r="24" spans="1:18" x14ac:dyDescent="0.2">
      <c r="A24" s="13">
        <v>12</v>
      </c>
      <c r="B24" s="81" t="s">
        <v>41</v>
      </c>
      <c r="C24" s="82"/>
      <c r="D24" s="82"/>
      <c r="E24" s="82"/>
      <c r="F24" s="82"/>
      <c r="G24" s="82"/>
      <c r="H24" s="82"/>
      <c r="I24" s="82"/>
      <c r="J24" s="82"/>
      <c r="K24" s="82"/>
      <c r="L24" s="82"/>
      <c r="M24" s="82"/>
      <c r="N24" s="83"/>
      <c r="O24" s="14">
        <v>2015</v>
      </c>
      <c r="P24" s="16">
        <v>2024</v>
      </c>
      <c r="Q24" s="16" t="s">
        <v>33</v>
      </c>
      <c r="R24" s="16" t="s">
        <v>13</v>
      </c>
    </row>
    <row r="25" spans="1:18" ht="40.5" customHeight="1" x14ac:dyDescent="0.2">
      <c r="A25" s="13">
        <v>13</v>
      </c>
      <c r="B25" s="12" t="s">
        <v>18</v>
      </c>
      <c r="C25" s="19">
        <f>D25+E25+F25+G25+H25+I25+J25+K25+L25+M25</f>
        <v>7195252.7299999995</v>
      </c>
      <c r="D25" s="19">
        <f t="shared" ref="D25:M25" si="12">D26</f>
        <v>1226703.52</v>
      </c>
      <c r="E25" s="19">
        <f t="shared" si="12"/>
        <v>233466.56</v>
      </c>
      <c r="F25" s="19">
        <f t="shared" si="12"/>
        <v>466535.98</v>
      </c>
      <c r="G25" s="19">
        <v>328306.74</v>
      </c>
      <c r="H25" s="19">
        <f t="shared" si="12"/>
        <v>539108.14</v>
      </c>
      <c r="I25" s="19">
        <f t="shared" si="12"/>
        <v>455870.58</v>
      </c>
      <c r="J25" s="23">
        <f t="shared" si="12"/>
        <v>742318.77</v>
      </c>
      <c r="K25" s="19">
        <f t="shared" si="12"/>
        <v>1861879.74</v>
      </c>
      <c r="L25" s="19">
        <f t="shared" si="12"/>
        <v>670531.35</v>
      </c>
      <c r="M25" s="19">
        <f t="shared" si="12"/>
        <v>670531.35</v>
      </c>
      <c r="N25" s="12" t="s">
        <v>26</v>
      </c>
      <c r="O25" s="14">
        <v>2015</v>
      </c>
      <c r="P25" s="16">
        <v>2024</v>
      </c>
      <c r="Q25" s="16" t="s">
        <v>33</v>
      </c>
      <c r="R25" s="16" t="s">
        <v>13</v>
      </c>
    </row>
    <row r="26" spans="1:18" x14ac:dyDescent="0.2">
      <c r="A26" s="13">
        <v>14</v>
      </c>
      <c r="B26" s="13" t="s">
        <v>22</v>
      </c>
      <c r="C26" s="20">
        <f t="shared" ref="C26" si="13">D26+E26+F26+G26+H26+I26+J26+K26+L26+M26</f>
        <v>7195252.7299999995</v>
      </c>
      <c r="D26" s="20">
        <f t="shared" ref="D26:M26" si="14">D27+D29+D31+D33+D35+D37</f>
        <v>1226703.52</v>
      </c>
      <c r="E26" s="20">
        <f t="shared" si="14"/>
        <v>233466.56</v>
      </c>
      <c r="F26" s="20">
        <f t="shared" si="14"/>
        <v>466535.98</v>
      </c>
      <c r="G26" s="20">
        <f t="shared" si="14"/>
        <v>328306.74</v>
      </c>
      <c r="H26" s="20">
        <f t="shared" si="14"/>
        <v>539108.14</v>
      </c>
      <c r="I26" s="20">
        <f t="shared" si="14"/>
        <v>455870.58</v>
      </c>
      <c r="J26" s="20">
        <f t="shared" si="14"/>
        <v>742318.77</v>
      </c>
      <c r="K26" s="20">
        <f t="shared" si="14"/>
        <v>1861879.74</v>
      </c>
      <c r="L26" s="20">
        <f t="shared" si="14"/>
        <v>670531.35</v>
      </c>
      <c r="M26" s="20">
        <f t="shared" si="14"/>
        <v>670531.35</v>
      </c>
      <c r="N26" s="13" t="s">
        <v>26</v>
      </c>
      <c r="O26" s="15">
        <v>2015</v>
      </c>
      <c r="P26" s="17">
        <v>2024</v>
      </c>
      <c r="Q26" s="17" t="s">
        <v>33</v>
      </c>
      <c r="R26" s="17" t="s">
        <v>13</v>
      </c>
    </row>
    <row r="27" spans="1:18" ht="212.25" customHeight="1" x14ac:dyDescent="0.2">
      <c r="A27" s="13">
        <v>15</v>
      </c>
      <c r="B27" s="12" t="s">
        <v>25</v>
      </c>
      <c r="C27" s="19">
        <f t="shared" ref="C27:C36" si="15">D27+E27+F27+G27+H27+I27+J27+K27+L27+M27</f>
        <v>2048842.8</v>
      </c>
      <c r="D27" s="19">
        <f t="shared" ref="D27:M27" si="16">D28</f>
        <v>446468.19</v>
      </c>
      <c r="E27" s="19">
        <f t="shared" si="16"/>
        <v>183466.56</v>
      </c>
      <c r="F27" s="19">
        <f t="shared" si="16"/>
        <v>119230</v>
      </c>
      <c r="G27" s="19">
        <f t="shared" si="16"/>
        <v>48300</v>
      </c>
      <c r="H27" s="19">
        <v>87000</v>
      </c>
      <c r="I27" s="19">
        <v>2000</v>
      </c>
      <c r="J27" s="23">
        <f>J28</f>
        <v>37248</v>
      </c>
      <c r="K27" s="19">
        <f t="shared" si="16"/>
        <v>425130.05</v>
      </c>
      <c r="L27" s="19">
        <f t="shared" si="16"/>
        <v>350000</v>
      </c>
      <c r="M27" s="19">
        <f t="shared" si="16"/>
        <v>350000</v>
      </c>
      <c r="N27" s="12" t="s">
        <v>160</v>
      </c>
      <c r="O27" s="14">
        <v>2015</v>
      </c>
      <c r="P27" s="16">
        <v>2024</v>
      </c>
      <c r="Q27" s="16" t="s">
        <v>33</v>
      </c>
      <c r="R27" s="16" t="s">
        <v>13</v>
      </c>
    </row>
    <row r="28" spans="1:18" x14ac:dyDescent="0.2">
      <c r="A28" s="13">
        <v>16</v>
      </c>
      <c r="B28" s="7" t="s">
        <v>22</v>
      </c>
      <c r="C28" s="20">
        <f t="shared" si="15"/>
        <v>2048842.8</v>
      </c>
      <c r="D28" s="21">
        <v>446468.19</v>
      </c>
      <c r="E28" s="21">
        <v>183466.56</v>
      </c>
      <c r="F28" s="21">
        <v>119230</v>
      </c>
      <c r="G28" s="21">
        <v>48300</v>
      </c>
      <c r="H28" s="21">
        <v>87000</v>
      </c>
      <c r="I28" s="21">
        <v>2000</v>
      </c>
      <c r="J28" s="30">
        <v>37248</v>
      </c>
      <c r="K28" s="21">
        <f>416130.05+9000</f>
        <v>425130.05</v>
      </c>
      <c r="L28" s="21">
        <v>350000</v>
      </c>
      <c r="M28" s="21">
        <v>350000</v>
      </c>
      <c r="N28" s="8" t="s">
        <v>26</v>
      </c>
      <c r="O28" s="1">
        <v>2015</v>
      </c>
      <c r="P28" s="1">
        <v>2024</v>
      </c>
      <c r="Q28" s="1" t="s">
        <v>33</v>
      </c>
      <c r="R28" s="1" t="s">
        <v>13</v>
      </c>
    </row>
    <row r="29" spans="1:18" ht="131.25" customHeight="1" x14ac:dyDescent="0.2">
      <c r="A29" s="13">
        <v>17</v>
      </c>
      <c r="B29" s="12" t="s">
        <v>35</v>
      </c>
      <c r="C29" s="19">
        <f t="shared" si="15"/>
        <v>4134128.73</v>
      </c>
      <c r="D29" s="19">
        <f t="shared" ref="D29:M29" si="17">D30</f>
        <v>780235.33</v>
      </c>
      <c r="E29" s="19">
        <f t="shared" si="17"/>
        <v>50000</v>
      </c>
      <c r="F29" s="19">
        <f t="shared" si="17"/>
        <v>347305.98</v>
      </c>
      <c r="G29" s="23">
        <f t="shared" si="17"/>
        <v>147706.74</v>
      </c>
      <c r="H29" s="23">
        <v>319808.14</v>
      </c>
      <c r="I29" s="23">
        <v>376770.58</v>
      </c>
      <c r="J29" s="23">
        <f t="shared" si="17"/>
        <v>490334.57</v>
      </c>
      <c r="K29" s="19">
        <f t="shared" si="17"/>
        <v>1280544.69</v>
      </c>
      <c r="L29" s="19">
        <f t="shared" si="17"/>
        <v>170711.35</v>
      </c>
      <c r="M29" s="19">
        <f t="shared" si="17"/>
        <v>170711.35</v>
      </c>
      <c r="N29" s="12" t="s">
        <v>47</v>
      </c>
      <c r="O29" s="14">
        <v>2015</v>
      </c>
      <c r="P29" s="16">
        <v>2024</v>
      </c>
      <c r="Q29" s="16" t="s">
        <v>33</v>
      </c>
      <c r="R29" s="16" t="s">
        <v>13</v>
      </c>
    </row>
    <row r="30" spans="1:18" x14ac:dyDescent="0.2">
      <c r="A30" s="13">
        <v>18</v>
      </c>
      <c r="B30" s="7" t="s">
        <v>22</v>
      </c>
      <c r="C30" s="20">
        <f t="shared" si="15"/>
        <v>4134128.73</v>
      </c>
      <c r="D30" s="21">
        <v>780235.33</v>
      </c>
      <c r="E30" s="21">
        <v>50000</v>
      </c>
      <c r="F30" s="21">
        <v>347305.98</v>
      </c>
      <c r="G30" s="30">
        <v>147706.74</v>
      </c>
      <c r="H30" s="30">
        <v>319808.14</v>
      </c>
      <c r="I30" s="30">
        <v>376770.58</v>
      </c>
      <c r="J30" s="30">
        <v>490334.57</v>
      </c>
      <c r="K30" s="21">
        <v>1280544.69</v>
      </c>
      <c r="L30" s="21">
        <v>170711.35</v>
      </c>
      <c r="M30" s="21">
        <v>170711.35</v>
      </c>
      <c r="N30" s="8" t="s">
        <v>26</v>
      </c>
      <c r="O30" s="1">
        <v>2015</v>
      </c>
      <c r="P30" s="1">
        <v>2024</v>
      </c>
      <c r="Q30" s="1" t="s">
        <v>33</v>
      </c>
      <c r="R30" s="1" t="s">
        <v>13</v>
      </c>
    </row>
    <row r="31" spans="1:18" ht="84" customHeight="1" x14ac:dyDescent="0.2">
      <c r="A31" s="13">
        <v>19</v>
      </c>
      <c r="B31" s="12" t="s">
        <v>29</v>
      </c>
      <c r="C31" s="19">
        <f t="shared" si="15"/>
        <v>6385</v>
      </c>
      <c r="D31" s="19">
        <f t="shared" ref="D31:M31" si="18">D32</f>
        <v>0</v>
      </c>
      <c r="E31" s="19">
        <f t="shared" si="18"/>
        <v>0</v>
      </c>
      <c r="F31" s="19">
        <f t="shared" si="18"/>
        <v>0</v>
      </c>
      <c r="G31" s="19">
        <f t="shared" si="18"/>
        <v>0</v>
      </c>
      <c r="H31" s="19">
        <f t="shared" si="18"/>
        <v>0</v>
      </c>
      <c r="I31" s="19">
        <f t="shared" si="18"/>
        <v>0</v>
      </c>
      <c r="J31" s="23">
        <f t="shared" si="18"/>
        <v>0</v>
      </c>
      <c r="K31" s="19">
        <f t="shared" si="18"/>
        <v>6385</v>
      </c>
      <c r="L31" s="19">
        <f t="shared" si="18"/>
        <v>0</v>
      </c>
      <c r="M31" s="19">
        <f t="shared" si="18"/>
        <v>0</v>
      </c>
      <c r="N31" s="12" t="s">
        <v>43</v>
      </c>
      <c r="O31" s="14">
        <v>2015</v>
      </c>
      <c r="P31" s="16">
        <v>2024</v>
      </c>
      <c r="Q31" s="16" t="s">
        <v>33</v>
      </c>
      <c r="R31" s="16" t="s">
        <v>13</v>
      </c>
    </row>
    <row r="32" spans="1:18" x14ac:dyDescent="0.2">
      <c r="A32" s="13">
        <v>20</v>
      </c>
      <c r="B32" s="7" t="s">
        <v>22</v>
      </c>
      <c r="C32" s="20">
        <f t="shared" si="15"/>
        <v>6385</v>
      </c>
      <c r="D32" s="21">
        <v>0</v>
      </c>
      <c r="E32" s="21">
        <v>0</v>
      </c>
      <c r="F32" s="21">
        <v>0</v>
      </c>
      <c r="G32" s="21">
        <v>0</v>
      </c>
      <c r="H32" s="21">
        <v>0</v>
      </c>
      <c r="I32" s="21">
        <v>0</v>
      </c>
      <c r="J32" s="30">
        <v>0</v>
      </c>
      <c r="K32" s="21">
        <v>6385</v>
      </c>
      <c r="L32" s="21">
        <v>0</v>
      </c>
      <c r="M32" s="21">
        <v>0</v>
      </c>
      <c r="N32" s="8" t="s">
        <v>26</v>
      </c>
      <c r="O32" s="1">
        <v>2015</v>
      </c>
      <c r="P32" s="1">
        <v>2024</v>
      </c>
      <c r="Q32" s="1" t="s">
        <v>33</v>
      </c>
      <c r="R32" s="1" t="s">
        <v>13</v>
      </c>
    </row>
    <row r="33" spans="1:18" ht="129" customHeight="1" x14ac:dyDescent="0.2">
      <c r="A33" s="13">
        <v>21</v>
      </c>
      <c r="B33" s="12" t="s">
        <v>46</v>
      </c>
      <c r="C33" s="19">
        <f t="shared" si="15"/>
        <v>0</v>
      </c>
      <c r="D33" s="19">
        <f t="shared" ref="D33:M33" si="19">D34</f>
        <v>0</v>
      </c>
      <c r="E33" s="19">
        <f t="shared" si="19"/>
        <v>0</v>
      </c>
      <c r="F33" s="19">
        <f t="shared" si="19"/>
        <v>0</v>
      </c>
      <c r="G33" s="19">
        <f t="shared" si="19"/>
        <v>0</v>
      </c>
      <c r="H33" s="19">
        <f t="shared" si="19"/>
        <v>0</v>
      </c>
      <c r="I33" s="19">
        <f t="shared" si="19"/>
        <v>0</v>
      </c>
      <c r="J33" s="23">
        <f t="shared" si="19"/>
        <v>0</v>
      </c>
      <c r="K33" s="19">
        <f t="shared" si="19"/>
        <v>0</v>
      </c>
      <c r="L33" s="19">
        <f t="shared" si="19"/>
        <v>0</v>
      </c>
      <c r="M33" s="19">
        <f t="shared" si="19"/>
        <v>0</v>
      </c>
      <c r="N33" s="12" t="s">
        <v>44</v>
      </c>
      <c r="O33" s="14">
        <v>2015</v>
      </c>
      <c r="P33" s="16">
        <v>2024</v>
      </c>
      <c r="Q33" s="16" t="s">
        <v>33</v>
      </c>
      <c r="R33" s="16" t="s">
        <v>13</v>
      </c>
    </row>
    <row r="34" spans="1:18" x14ac:dyDescent="0.2">
      <c r="A34" s="13">
        <v>22</v>
      </c>
      <c r="B34" s="7" t="s">
        <v>22</v>
      </c>
      <c r="C34" s="20">
        <f t="shared" si="15"/>
        <v>0</v>
      </c>
      <c r="D34" s="21">
        <v>0</v>
      </c>
      <c r="E34" s="21">
        <v>0</v>
      </c>
      <c r="F34" s="21">
        <v>0</v>
      </c>
      <c r="G34" s="21">
        <v>0</v>
      </c>
      <c r="H34" s="21">
        <v>0</v>
      </c>
      <c r="I34" s="21">
        <v>0</v>
      </c>
      <c r="J34" s="30">
        <v>0</v>
      </c>
      <c r="K34" s="21">
        <v>0</v>
      </c>
      <c r="L34" s="21">
        <v>0</v>
      </c>
      <c r="M34" s="21">
        <v>0</v>
      </c>
      <c r="N34" s="8" t="s">
        <v>26</v>
      </c>
      <c r="O34" s="1">
        <v>2015</v>
      </c>
      <c r="P34" s="1">
        <v>2024</v>
      </c>
      <c r="Q34" s="1" t="s">
        <v>33</v>
      </c>
      <c r="R34" s="1" t="s">
        <v>13</v>
      </c>
    </row>
    <row r="35" spans="1:18" ht="129.94999999999999" customHeight="1" x14ac:dyDescent="0.2">
      <c r="A35" s="13">
        <v>23</v>
      </c>
      <c r="B35" s="54" t="s">
        <v>40</v>
      </c>
      <c r="C35" s="19">
        <f t="shared" si="15"/>
        <v>840300</v>
      </c>
      <c r="D35" s="55">
        <f t="shared" ref="D35:M35" si="20">D36</f>
        <v>0</v>
      </c>
      <c r="E35" s="55">
        <f t="shared" si="20"/>
        <v>0</v>
      </c>
      <c r="F35" s="55">
        <f t="shared" si="20"/>
        <v>0</v>
      </c>
      <c r="G35" s="55">
        <f t="shared" si="20"/>
        <v>132300</v>
      </c>
      <c r="H35" s="55">
        <f t="shared" si="20"/>
        <v>132300</v>
      </c>
      <c r="I35" s="55">
        <f t="shared" si="20"/>
        <v>77100</v>
      </c>
      <c r="J35" s="69">
        <f t="shared" si="20"/>
        <v>101700</v>
      </c>
      <c r="K35" s="55">
        <f t="shared" si="20"/>
        <v>132300</v>
      </c>
      <c r="L35" s="55">
        <f t="shared" si="20"/>
        <v>132300</v>
      </c>
      <c r="M35" s="55">
        <f t="shared" si="20"/>
        <v>132300</v>
      </c>
      <c r="N35" s="25" t="s">
        <v>45</v>
      </c>
    </row>
    <row r="36" spans="1:18" x14ac:dyDescent="0.2">
      <c r="A36" s="13">
        <v>24</v>
      </c>
      <c r="B36" s="7" t="s">
        <v>22</v>
      </c>
      <c r="C36" s="20">
        <f t="shared" si="15"/>
        <v>840300</v>
      </c>
      <c r="D36" s="21">
        <v>0</v>
      </c>
      <c r="E36" s="21">
        <v>0</v>
      </c>
      <c r="F36" s="21">
        <v>0</v>
      </c>
      <c r="G36" s="21">
        <v>132300</v>
      </c>
      <c r="H36" s="21">
        <v>132300</v>
      </c>
      <c r="I36" s="21">
        <v>77100</v>
      </c>
      <c r="J36" s="30">
        <v>101700</v>
      </c>
      <c r="K36" s="21">
        <v>132300</v>
      </c>
      <c r="L36" s="21">
        <v>132300</v>
      </c>
      <c r="M36" s="21">
        <v>132300</v>
      </c>
      <c r="N36" s="8"/>
    </row>
    <row r="37" spans="1:18" ht="71.25" customHeight="1" x14ac:dyDescent="0.2">
      <c r="A37" s="13">
        <v>25</v>
      </c>
      <c r="B37" s="12" t="s">
        <v>48</v>
      </c>
      <c r="C37" s="19">
        <f>C38</f>
        <v>165596.20000000001</v>
      </c>
      <c r="D37" s="19">
        <f t="shared" ref="D37:M37" si="21">D38</f>
        <v>0</v>
      </c>
      <c r="E37" s="19">
        <f t="shared" si="21"/>
        <v>0</v>
      </c>
      <c r="F37" s="19">
        <f t="shared" si="21"/>
        <v>0</v>
      </c>
      <c r="G37" s="19">
        <v>0</v>
      </c>
      <c r="H37" s="19">
        <v>0</v>
      </c>
      <c r="I37" s="19">
        <v>0</v>
      </c>
      <c r="J37" s="23">
        <f>J38</f>
        <v>113036.2</v>
      </c>
      <c r="K37" s="19">
        <f t="shared" si="21"/>
        <v>17520</v>
      </c>
      <c r="L37" s="19">
        <f t="shared" si="21"/>
        <v>17520</v>
      </c>
      <c r="M37" s="19">
        <f t="shared" si="21"/>
        <v>17520</v>
      </c>
      <c r="N37" s="12" t="s">
        <v>56</v>
      </c>
      <c r="O37" s="14">
        <v>2015</v>
      </c>
      <c r="P37" s="16">
        <v>2024</v>
      </c>
      <c r="Q37" s="16" t="s">
        <v>33</v>
      </c>
      <c r="R37" s="16" t="s">
        <v>13</v>
      </c>
    </row>
    <row r="38" spans="1:18" x14ac:dyDescent="0.2">
      <c r="A38" s="13">
        <v>26</v>
      </c>
      <c r="B38" s="7" t="s">
        <v>22</v>
      </c>
      <c r="C38" s="20">
        <f>D38+E38+F38+G38+H38+I38+J38+K38+L38+M38</f>
        <v>165596.20000000001</v>
      </c>
      <c r="D38" s="21">
        <v>0</v>
      </c>
      <c r="E38" s="21">
        <v>0</v>
      </c>
      <c r="F38" s="21">
        <v>0</v>
      </c>
      <c r="G38" s="21">
        <v>0</v>
      </c>
      <c r="H38" s="21">
        <v>0</v>
      </c>
      <c r="I38" s="21">
        <v>0</v>
      </c>
      <c r="J38" s="30">
        <v>113036.2</v>
      </c>
      <c r="K38" s="21">
        <v>17520</v>
      </c>
      <c r="L38" s="21">
        <v>17520</v>
      </c>
      <c r="M38" s="21">
        <v>17520</v>
      </c>
      <c r="N38" s="8" t="s">
        <v>26</v>
      </c>
      <c r="O38" s="1">
        <v>2015</v>
      </c>
      <c r="P38" s="1">
        <v>2024</v>
      </c>
      <c r="Q38" s="1" t="s">
        <v>33</v>
      </c>
      <c r="R38" s="1" t="s">
        <v>13</v>
      </c>
    </row>
    <row r="39" spans="1:18" ht="12.75" customHeight="1" x14ac:dyDescent="0.2">
      <c r="A39" s="13">
        <v>27</v>
      </c>
      <c r="B39" s="81" t="s">
        <v>14</v>
      </c>
      <c r="C39" s="82"/>
      <c r="D39" s="82"/>
      <c r="E39" s="82"/>
      <c r="F39" s="82"/>
      <c r="G39" s="82"/>
      <c r="H39" s="82"/>
      <c r="I39" s="82"/>
      <c r="J39" s="82"/>
      <c r="K39" s="82"/>
      <c r="L39" s="82"/>
      <c r="M39" s="82"/>
      <c r="N39" s="83"/>
      <c r="O39" s="14">
        <v>2015</v>
      </c>
      <c r="P39" s="16">
        <v>2024</v>
      </c>
      <c r="Q39" s="16" t="s">
        <v>33</v>
      </c>
      <c r="R39" s="16" t="s">
        <v>13</v>
      </c>
    </row>
    <row r="40" spans="1:18" ht="43.5" customHeight="1" x14ac:dyDescent="0.2">
      <c r="A40" s="13">
        <v>28</v>
      </c>
      <c r="B40" s="12" t="s">
        <v>20</v>
      </c>
      <c r="C40" s="19">
        <f>D40+E40+F40+G40+H40+I40+J40+K40+L40+M40</f>
        <v>6865070</v>
      </c>
      <c r="D40" s="19">
        <f>D41+D42</f>
        <v>417000</v>
      </c>
      <c r="E40" s="19">
        <f t="shared" ref="E40:M40" si="22">E41+E42</f>
        <v>990800</v>
      </c>
      <c r="F40" s="19">
        <f t="shared" si="22"/>
        <v>767470</v>
      </c>
      <c r="G40" s="19">
        <f t="shared" si="22"/>
        <v>872200</v>
      </c>
      <c r="H40" s="19">
        <f t="shared" si="22"/>
        <v>370800</v>
      </c>
      <c r="I40" s="19">
        <f t="shared" si="22"/>
        <v>370800</v>
      </c>
      <c r="J40" s="23">
        <f t="shared" si="22"/>
        <v>1519000</v>
      </c>
      <c r="K40" s="19">
        <f t="shared" si="22"/>
        <v>519000</v>
      </c>
      <c r="L40" s="19">
        <f t="shared" si="22"/>
        <v>519000</v>
      </c>
      <c r="M40" s="19">
        <f t="shared" si="22"/>
        <v>519000</v>
      </c>
      <c r="N40" s="12" t="s">
        <v>26</v>
      </c>
      <c r="O40" s="14">
        <v>2015</v>
      </c>
      <c r="P40" s="16">
        <v>2024</v>
      </c>
      <c r="Q40" s="16" t="s">
        <v>33</v>
      </c>
      <c r="R40" s="16" t="s">
        <v>13</v>
      </c>
    </row>
    <row r="41" spans="1:18" x14ac:dyDescent="0.2">
      <c r="A41" s="13">
        <v>29</v>
      </c>
      <c r="B41" s="13" t="s">
        <v>6</v>
      </c>
      <c r="C41" s="20">
        <f>D41+E41+F41+G41+H41+I41+J41+K41+L41+M41</f>
        <v>1471870</v>
      </c>
      <c r="D41" s="20">
        <v>0</v>
      </c>
      <c r="E41" s="20">
        <v>573800</v>
      </c>
      <c r="F41" s="20">
        <v>396670</v>
      </c>
      <c r="G41" s="20">
        <v>501400</v>
      </c>
      <c r="H41" s="20">
        <v>0</v>
      </c>
      <c r="I41" s="20">
        <v>0</v>
      </c>
      <c r="J41" s="32">
        <v>0</v>
      </c>
      <c r="K41" s="20">
        <v>0</v>
      </c>
      <c r="L41" s="20">
        <v>0</v>
      </c>
      <c r="M41" s="20">
        <v>0</v>
      </c>
      <c r="N41" s="13" t="s">
        <v>26</v>
      </c>
      <c r="O41" s="15">
        <v>2015</v>
      </c>
      <c r="P41" s="17">
        <v>2024</v>
      </c>
      <c r="Q41" s="17" t="s">
        <v>33</v>
      </c>
      <c r="R41" s="17" t="s">
        <v>13</v>
      </c>
    </row>
    <row r="42" spans="1:18" x14ac:dyDescent="0.2">
      <c r="A42" s="13">
        <v>30</v>
      </c>
      <c r="B42" s="13" t="s">
        <v>22</v>
      </c>
      <c r="C42" s="20">
        <f>D42+E42+F42+G42+H42+I42+J42+K42+L42+M42</f>
        <v>5393200</v>
      </c>
      <c r="D42" s="20">
        <v>417000</v>
      </c>
      <c r="E42" s="20">
        <v>417000</v>
      </c>
      <c r="F42" s="20">
        <v>370800</v>
      </c>
      <c r="G42" s="20">
        <v>370800</v>
      </c>
      <c r="H42" s="20">
        <v>370800</v>
      </c>
      <c r="I42" s="20">
        <f>I46</f>
        <v>370800</v>
      </c>
      <c r="J42" s="32">
        <v>1519000</v>
      </c>
      <c r="K42" s="20">
        <f>K46</f>
        <v>519000</v>
      </c>
      <c r="L42" s="20">
        <f>L46</f>
        <v>519000</v>
      </c>
      <c r="M42" s="20">
        <f>M46</f>
        <v>519000</v>
      </c>
      <c r="N42" s="13" t="s">
        <v>26</v>
      </c>
      <c r="O42" s="15">
        <v>2015</v>
      </c>
      <c r="P42" s="17">
        <v>2024</v>
      </c>
      <c r="Q42" s="17" t="s">
        <v>33</v>
      </c>
      <c r="R42" s="17" t="s">
        <v>13</v>
      </c>
    </row>
    <row r="43" spans="1:18" x14ac:dyDescent="0.2">
      <c r="A43" s="13">
        <v>31</v>
      </c>
      <c r="B43" s="88" t="s">
        <v>41</v>
      </c>
      <c r="C43" s="89"/>
      <c r="D43" s="89"/>
      <c r="E43" s="89"/>
      <c r="F43" s="89"/>
      <c r="G43" s="89"/>
      <c r="H43" s="89"/>
      <c r="I43" s="89"/>
      <c r="J43" s="89"/>
      <c r="K43" s="89"/>
      <c r="L43" s="89"/>
      <c r="M43" s="89"/>
      <c r="N43" s="90"/>
      <c r="O43" s="14">
        <v>2015</v>
      </c>
      <c r="P43" s="16">
        <v>2024</v>
      </c>
      <c r="Q43" s="16" t="s">
        <v>33</v>
      </c>
      <c r="R43" s="16" t="s">
        <v>13</v>
      </c>
    </row>
    <row r="44" spans="1:18" ht="45" customHeight="1" x14ac:dyDescent="0.2">
      <c r="A44" s="13">
        <v>32</v>
      </c>
      <c r="B44" s="12" t="s">
        <v>18</v>
      </c>
      <c r="C44" s="19">
        <f>D44+E44+F44+G44+H44+I44+J44+K44+L44+M44</f>
        <v>6865070</v>
      </c>
      <c r="D44" s="19">
        <f>D45+D46</f>
        <v>417000</v>
      </c>
      <c r="E44" s="19">
        <f t="shared" ref="E44:M44" si="23">E45+E46</f>
        <v>990800</v>
      </c>
      <c r="F44" s="19">
        <f t="shared" si="23"/>
        <v>767470</v>
      </c>
      <c r="G44" s="19">
        <f t="shared" si="23"/>
        <v>872200</v>
      </c>
      <c r="H44" s="19">
        <f t="shared" si="23"/>
        <v>370800</v>
      </c>
      <c r="I44" s="19">
        <f t="shared" si="23"/>
        <v>370800</v>
      </c>
      <c r="J44" s="23">
        <f t="shared" si="23"/>
        <v>1519000</v>
      </c>
      <c r="K44" s="19">
        <f t="shared" si="23"/>
        <v>519000</v>
      </c>
      <c r="L44" s="19">
        <f t="shared" si="23"/>
        <v>519000</v>
      </c>
      <c r="M44" s="19">
        <f t="shared" si="23"/>
        <v>519000</v>
      </c>
      <c r="N44" s="12" t="s">
        <v>26</v>
      </c>
      <c r="O44" s="14">
        <v>2015</v>
      </c>
      <c r="P44" s="16">
        <v>2024</v>
      </c>
      <c r="Q44" s="16" t="s">
        <v>33</v>
      </c>
      <c r="R44" s="16" t="s">
        <v>13</v>
      </c>
    </row>
    <row r="45" spans="1:18" x14ac:dyDescent="0.2">
      <c r="A45" s="13">
        <v>33</v>
      </c>
      <c r="B45" s="13" t="s">
        <v>6</v>
      </c>
      <c r="C45" s="20">
        <f t="shared" ref="C45:C46" si="24">D45+E45+F45+G45+H45+I45+J45+K45+L45+M45</f>
        <v>1471870</v>
      </c>
      <c r="D45" s="20">
        <v>0</v>
      </c>
      <c r="E45" s="20">
        <v>573800</v>
      </c>
      <c r="F45" s="20">
        <v>396670</v>
      </c>
      <c r="G45" s="20">
        <v>501400</v>
      </c>
      <c r="H45" s="20">
        <v>0</v>
      </c>
      <c r="I45" s="20">
        <v>0</v>
      </c>
      <c r="J45" s="32">
        <v>0</v>
      </c>
      <c r="K45" s="20">
        <v>0</v>
      </c>
      <c r="L45" s="20">
        <v>0</v>
      </c>
      <c r="M45" s="20">
        <v>0</v>
      </c>
      <c r="N45" s="13" t="s">
        <v>26</v>
      </c>
      <c r="O45" s="15">
        <v>2015</v>
      </c>
      <c r="P45" s="17">
        <v>2024</v>
      </c>
      <c r="Q45" s="17" t="s">
        <v>33</v>
      </c>
      <c r="R45" s="17" t="s">
        <v>13</v>
      </c>
    </row>
    <row r="46" spans="1:18" x14ac:dyDescent="0.2">
      <c r="A46" s="13">
        <v>34</v>
      </c>
      <c r="B46" s="13" t="s">
        <v>22</v>
      </c>
      <c r="C46" s="20">
        <f t="shared" si="24"/>
        <v>5393200</v>
      </c>
      <c r="D46" s="20">
        <v>417000</v>
      </c>
      <c r="E46" s="20">
        <v>417000</v>
      </c>
      <c r="F46" s="20">
        <v>370800</v>
      </c>
      <c r="G46" s="20">
        <v>370800</v>
      </c>
      <c r="H46" s="20">
        <v>370800</v>
      </c>
      <c r="I46" s="20">
        <f>I49+I52+I55+I58+I61+I64+I67</f>
        <v>370800</v>
      </c>
      <c r="J46" s="32">
        <f>J49+J52+J55+J58+J61+J64+J67+J70</f>
        <v>1519000</v>
      </c>
      <c r="K46" s="20">
        <f>K49+K55+K58+K61+K64+K67+K70</f>
        <v>519000</v>
      </c>
      <c r="L46" s="20">
        <f>L49+L52+L55+L58+L61+L64+L67</f>
        <v>519000</v>
      </c>
      <c r="M46" s="20">
        <f>M49+M52+M55+M58+M61+M64+M67</f>
        <v>519000</v>
      </c>
      <c r="N46" s="13" t="s">
        <v>26</v>
      </c>
      <c r="O46" s="15">
        <v>2015</v>
      </c>
      <c r="P46" s="17">
        <v>2024</v>
      </c>
      <c r="Q46" s="17" t="s">
        <v>33</v>
      </c>
      <c r="R46" s="17" t="s">
        <v>13</v>
      </c>
    </row>
    <row r="47" spans="1:18" ht="203.25" customHeight="1" x14ac:dyDescent="0.2">
      <c r="A47" s="13">
        <v>35</v>
      </c>
      <c r="B47" s="12" t="s">
        <v>49</v>
      </c>
      <c r="C47" s="19">
        <f>D47+E47+F47+G47+H47+I47+J47+K47+L47+M47</f>
        <v>162000</v>
      </c>
      <c r="D47" s="19">
        <f>D48+D49</f>
        <v>162000</v>
      </c>
      <c r="E47" s="19">
        <f t="shared" ref="E47:M47" si="25">E48+E49</f>
        <v>0</v>
      </c>
      <c r="F47" s="19">
        <f t="shared" si="25"/>
        <v>0</v>
      </c>
      <c r="G47" s="19">
        <f t="shared" si="25"/>
        <v>0</v>
      </c>
      <c r="H47" s="19">
        <f t="shared" si="25"/>
        <v>0</v>
      </c>
      <c r="I47" s="19">
        <f t="shared" si="25"/>
        <v>0</v>
      </c>
      <c r="J47" s="23">
        <f t="shared" si="25"/>
        <v>0</v>
      </c>
      <c r="K47" s="19">
        <f t="shared" si="25"/>
        <v>0</v>
      </c>
      <c r="L47" s="19">
        <f t="shared" si="25"/>
        <v>0</v>
      </c>
      <c r="M47" s="19">
        <f t="shared" si="25"/>
        <v>0</v>
      </c>
      <c r="N47" s="12" t="s">
        <v>82</v>
      </c>
      <c r="O47" s="14">
        <v>2015</v>
      </c>
      <c r="P47" s="16">
        <v>2024</v>
      </c>
      <c r="Q47" s="16" t="s">
        <v>33</v>
      </c>
      <c r="R47" s="16" t="s">
        <v>13</v>
      </c>
    </row>
    <row r="48" spans="1:18" x14ac:dyDescent="0.2">
      <c r="A48" s="13">
        <v>36</v>
      </c>
      <c r="B48" s="7" t="s">
        <v>6</v>
      </c>
      <c r="C48" s="20">
        <f t="shared" ref="C48:C49" si="26">D48+E48+F48+G48+H48+I48+J48+K48+L48+M48</f>
        <v>0</v>
      </c>
      <c r="D48" s="21">
        <v>0</v>
      </c>
      <c r="E48" s="21">
        <v>0</v>
      </c>
      <c r="F48" s="21">
        <v>0</v>
      </c>
      <c r="G48" s="21">
        <v>0</v>
      </c>
      <c r="H48" s="21">
        <v>0</v>
      </c>
      <c r="I48" s="21">
        <v>0</v>
      </c>
      <c r="J48" s="30">
        <v>0</v>
      </c>
      <c r="K48" s="21">
        <v>0</v>
      </c>
      <c r="L48" s="21">
        <v>0</v>
      </c>
      <c r="M48" s="21">
        <v>0</v>
      </c>
      <c r="N48" s="8" t="s">
        <v>26</v>
      </c>
      <c r="O48" s="1">
        <v>2015</v>
      </c>
      <c r="P48" s="1">
        <v>2024</v>
      </c>
      <c r="Q48" s="1" t="s">
        <v>33</v>
      </c>
      <c r="R48" s="1" t="s">
        <v>13</v>
      </c>
    </row>
    <row r="49" spans="1:18" x14ac:dyDescent="0.2">
      <c r="A49" s="13">
        <v>37</v>
      </c>
      <c r="B49" s="7" t="s">
        <v>22</v>
      </c>
      <c r="C49" s="20">
        <f t="shared" si="26"/>
        <v>162000</v>
      </c>
      <c r="D49" s="21">
        <v>162000</v>
      </c>
      <c r="E49" s="21">
        <v>0</v>
      </c>
      <c r="F49" s="21">
        <v>0</v>
      </c>
      <c r="G49" s="21">
        <v>0</v>
      </c>
      <c r="H49" s="21">
        <v>0</v>
      </c>
      <c r="I49" s="21">
        <v>0</v>
      </c>
      <c r="J49" s="30">
        <v>0</v>
      </c>
      <c r="K49" s="21">
        <v>0</v>
      </c>
      <c r="L49" s="21">
        <v>0</v>
      </c>
      <c r="M49" s="21">
        <v>0</v>
      </c>
      <c r="N49" s="8" t="s">
        <v>26</v>
      </c>
      <c r="O49" s="1">
        <v>2015</v>
      </c>
      <c r="P49" s="1">
        <v>2024</v>
      </c>
      <c r="Q49" s="1" t="s">
        <v>33</v>
      </c>
      <c r="R49" s="1" t="s">
        <v>13</v>
      </c>
    </row>
    <row r="50" spans="1:18" ht="159.75" customHeight="1" x14ac:dyDescent="0.2">
      <c r="A50" s="13">
        <v>38</v>
      </c>
      <c r="B50" s="12" t="s">
        <v>50</v>
      </c>
      <c r="C50" s="19">
        <f>D50+E50+F50+G50+H50+I50+J50+K50+L50+M50</f>
        <v>255000</v>
      </c>
      <c r="D50" s="19">
        <f>D51+D52</f>
        <v>255000</v>
      </c>
      <c r="E50" s="19">
        <f t="shared" ref="E50:M50" si="27">E51+E52</f>
        <v>0</v>
      </c>
      <c r="F50" s="19">
        <f t="shared" si="27"/>
        <v>0</v>
      </c>
      <c r="G50" s="19">
        <f t="shared" si="27"/>
        <v>0</v>
      </c>
      <c r="H50" s="19">
        <f t="shared" si="27"/>
        <v>0</v>
      </c>
      <c r="I50" s="19">
        <f t="shared" si="27"/>
        <v>0</v>
      </c>
      <c r="J50" s="23">
        <f t="shared" si="27"/>
        <v>0</v>
      </c>
      <c r="K50" s="19">
        <f t="shared" si="27"/>
        <v>0</v>
      </c>
      <c r="L50" s="19">
        <f t="shared" si="27"/>
        <v>0</v>
      </c>
      <c r="M50" s="19">
        <f t="shared" si="27"/>
        <v>0</v>
      </c>
      <c r="N50" s="12" t="s">
        <v>57</v>
      </c>
      <c r="O50" s="14">
        <v>2015</v>
      </c>
      <c r="P50" s="16">
        <v>2024</v>
      </c>
      <c r="Q50" s="16" t="s">
        <v>33</v>
      </c>
      <c r="R50" s="16" t="s">
        <v>13</v>
      </c>
    </row>
    <row r="51" spans="1:18" x14ac:dyDescent="0.2">
      <c r="A51" s="13">
        <v>39</v>
      </c>
      <c r="B51" s="7" t="s">
        <v>6</v>
      </c>
      <c r="C51" s="20">
        <f t="shared" ref="C51:C52" si="28">D51+E51+F51+G51+H51+I51+J51+K51+L51+M51</f>
        <v>0</v>
      </c>
      <c r="D51" s="21">
        <v>0</v>
      </c>
      <c r="E51" s="21">
        <v>0</v>
      </c>
      <c r="F51" s="21">
        <v>0</v>
      </c>
      <c r="G51" s="21">
        <v>0</v>
      </c>
      <c r="H51" s="21">
        <v>0</v>
      </c>
      <c r="I51" s="21">
        <v>0</v>
      </c>
      <c r="J51" s="30">
        <v>0</v>
      </c>
      <c r="K51" s="21">
        <v>0</v>
      </c>
      <c r="L51" s="21">
        <v>0</v>
      </c>
      <c r="M51" s="21">
        <v>0</v>
      </c>
      <c r="N51" s="8" t="s">
        <v>26</v>
      </c>
      <c r="O51" s="1">
        <v>2015</v>
      </c>
      <c r="P51" s="1">
        <v>2024</v>
      </c>
      <c r="Q51" s="1" t="s">
        <v>33</v>
      </c>
      <c r="R51" s="1" t="s">
        <v>13</v>
      </c>
    </row>
    <row r="52" spans="1:18" x14ac:dyDescent="0.2">
      <c r="A52" s="13">
        <v>40</v>
      </c>
      <c r="B52" s="7" t="s">
        <v>22</v>
      </c>
      <c r="C52" s="20">
        <f t="shared" si="28"/>
        <v>255000</v>
      </c>
      <c r="D52" s="21">
        <v>255000</v>
      </c>
      <c r="E52" s="21">
        <v>0</v>
      </c>
      <c r="F52" s="21">
        <v>0</v>
      </c>
      <c r="G52" s="21">
        <v>0</v>
      </c>
      <c r="H52" s="21">
        <v>0</v>
      </c>
      <c r="I52" s="21">
        <v>0</v>
      </c>
      <c r="J52" s="30">
        <v>0</v>
      </c>
      <c r="K52" s="21">
        <v>0</v>
      </c>
      <c r="L52" s="21">
        <v>0</v>
      </c>
      <c r="M52" s="21">
        <v>0</v>
      </c>
      <c r="N52" s="8" t="s">
        <v>26</v>
      </c>
      <c r="O52" s="1">
        <v>2015</v>
      </c>
      <c r="P52" s="1">
        <v>2024</v>
      </c>
      <c r="Q52" s="1" t="s">
        <v>33</v>
      </c>
      <c r="R52" s="1" t="s">
        <v>13</v>
      </c>
    </row>
    <row r="53" spans="1:18" ht="189.75" customHeight="1" x14ac:dyDescent="0.2">
      <c r="A53" s="13">
        <v>41</v>
      </c>
      <c r="B53" s="12" t="s">
        <v>51</v>
      </c>
      <c r="C53" s="19">
        <f>D53+E53+F53+G53+H53+I53+J53+K53+L53+M53</f>
        <v>1528270</v>
      </c>
      <c r="D53" s="19">
        <f>D54+D55</f>
        <v>0</v>
      </c>
      <c r="E53" s="19">
        <f t="shared" ref="E53:M53" si="29">E54+E55</f>
        <v>875800</v>
      </c>
      <c r="F53" s="19">
        <f t="shared" si="29"/>
        <v>652470</v>
      </c>
      <c r="G53" s="19">
        <f t="shared" si="29"/>
        <v>0</v>
      </c>
      <c r="H53" s="19">
        <f t="shared" si="29"/>
        <v>0</v>
      </c>
      <c r="I53" s="19">
        <f t="shared" si="29"/>
        <v>0</v>
      </c>
      <c r="J53" s="23">
        <f t="shared" si="29"/>
        <v>0</v>
      </c>
      <c r="K53" s="19">
        <f t="shared" si="29"/>
        <v>0</v>
      </c>
      <c r="L53" s="19">
        <f t="shared" si="29"/>
        <v>0</v>
      </c>
      <c r="M53" s="19">
        <f t="shared" si="29"/>
        <v>0</v>
      </c>
      <c r="N53" s="12" t="s">
        <v>58</v>
      </c>
      <c r="O53" s="14">
        <v>2015</v>
      </c>
      <c r="P53" s="16">
        <v>2024</v>
      </c>
      <c r="Q53" s="16" t="s">
        <v>33</v>
      </c>
      <c r="R53" s="16" t="s">
        <v>13</v>
      </c>
    </row>
    <row r="54" spans="1:18" x14ac:dyDescent="0.2">
      <c r="A54" s="13">
        <v>42</v>
      </c>
      <c r="B54" s="7" t="s">
        <v>6</v>
      </c>
      <c r="C54" s="20">
        <f t="shared" ref="C54:C55" si="30">D54+E54+F54+G54+H54+I54+J54+K54+L54+M54</f>
        <v>970470</v>
      </c>
      <c r="D54" s="21">
        <v>0</v>
      </c>
      <c r="E54" s="21">
        <v>573800</v>
      </c>
      <c r="F54" s="21">
        <v>396670</v>
      </c>
      <c r="G54" s="21">
        <v>0</v>
      </c>
      <c r="H54" s="21">
        <v>0</v>
      </c>
      <c r="I54" s="21">
        <v>0</v>
      </c>
      <c r="J54" s="30">
        <v>0</v>
      </c>
      <c r="K54" s="21">
        <v>0</v>
      </c>
      <c r="L54" s="21">
        <v>0</v>
      </c>
      <c r="M54" s="21">
        <v>0</v>
      </c>
      <c r="N54" s="8" t="s">
        <v>26</v>
      </c>
      <c r="O54" s="1">
        <v>2015</v>
      </c>
      <c r="P54" s="1">
        <v>2024</v>
      </c>
      <c r="Q54" s="1" t="s">
        <v>33</v>
      </c>
      <c r="R54" s="1" t="s">
        <v>13</v>
      </c>
    </row>
    <row r="55" spans="1:18" x14ac:dyDescent="0.2">
      <c r="A55" s="13">
        <v>43</v>
      </c>
      <c r="B55" s="7" t="s">
        <v>22</v>
      </c>
      <c r="C55" s="20">
        <f t="shared" si="30"/>
        <v>557800</v>
      </c>
      <c r="D55" s="21">
        <v>0</v>
      </c>
      <c r="E55" s="21">
        <v>302000</v>
      </c>
      <c r="F55" s="21">
        <v>255800</v>
      </c>
      <c r="G55" s="21">
        <v>0</v>
      </c>
      <c r="H55" s="21">
        <v>0</v>
      </c>
      <c r="I55" s="21">
        <v>0</v>
      </c>
      <c r="J55" s="30">
        <v>0</v>
      </c>
      <c r="K55" s="21">
        <v>0</v>
      </c>
      <c r="L55" s="21">
        <v>0</v>
      </c>
      <c r="M55" s="21">
        <v>0</v>
      </c>
      <c r="N55" s="8" t="s">
        <v>26</v>
      </c>
      <c r="O55" s="1">
        <v>2015</v>
      </c>
      <c r="P55" s="1">
        <v>2024</v>
      </c>
      <c r="Q55" s="1" t="s">
        <v>33</v>
      </c>
      <c r="R55" s="1" t="s">
        <v>13</v>
      </c>
    </row>
    <row r="56" spans="1:18" ht="208.5" customHeight="1" x14ac:dyDescent="0.2">
      <c r="A56" s="13">
        <v>44</v>
      </c>
      <c r="B56" s="12" t="s">
        <v>52</v>
      </c>
      <c r="C56" s="19">
        <f>D56+E56+F56+G56+H56+I56+J56+K56+L56+M56</f>
        <v>230000</v>
      </c>
      <c r="D56" s="19">
        <f>D57+D58</f>
        <v>0</v>
      </c>
      <c r="E56" s="19">
        <f t="shared" ref="E56:M56" si="31">E57+E58</f>
        <v>115000</v>
      </c>
      <c r="F56" s="19">
        <f t="shared" si="31"/>
        <v>115000</v>
      </c>
      <c r="G56" s="19">
        <f t="shared" si="31"/>
        <v>0</v>
      </c>
      <c r="H56" s="19">
        <f t="shared" si="31"/>
        <v>0</v>
      </c>
      <c r="I56" s="19">
        <f t="shared" si="31"/>
        <v>0</v>
      </c>
      <c r="J56" s="23">
        <f t="shared" si="31"/>
        <v>0</v>
      </c>
      <c r="K56" s="19">
        <f t="shared" si="31"/>
        <v>0</v>
      </c>
      <c r="L56" s="19">
        <f t="shared" si="31"/>
        <v>0</v>
      </c>
      <c r="M56" s="19">
        <f t="shared" si="31"/>
        <v>0</v>
      </c>
      <c r="N56" s="12" t="s">
        <v>59</v>
      </c>
      <c r="O56" s="14">
        <v>2015</v>
      </c>
      <c r="P56" s="16">
        <v>2024</v>
      </c>
      <c r="Q56" s="16" t="s">
        <v>33</v>
      </c>
      <c r="R56" s="16" t="s">
        <v>13</v>
      </c>
    </row>
    <row r="57" spans="1:18" x14ac:dyDescent="0.2">
      <c r="A57" s="13">
        <v>45</v>
      </c>
      <c r="B57" s="7" t="s">
        <v>6</v>
      </c>
      <c r="C57" s="20">
        <f t="shared" ref="C57:C58" si="32">D57+E57+F57+G57+H57+I57+J57+K57+L57+M57</f>
        <v>0</v>
      </c>
      <c r="D57" s="21">
        <v>0</v>
      </c>
      <c r="E57" s="21">
        <v>0</v>
      </c>
      <c r="F57" s="21">
        <v>0</v>
      </c>
      <c r="G57" s="21">
        <v>0</v>
      </c>
      <c r="H57" s="21">
        <v>0</v>
      </c>
      <c r="I57" s="21">
        <v>0</v>
      </c>
      <c r="J57" s="30">
        <v>0</v>
      </c>
      <c r="K57" s="21">
        <v>0</v>
      </c>
      <c r="L57" s="21">
        <v>0</v>
      </c>
      <c r="M57" s="21">
        <v>0</v>
      </c>
      <c r="N57" s="8" t="s">
        <v>26</v>
      </c>
      <c r="O57" s="1">
        <v>2015</v>
      </c>
      <c r="P57" s="1">
        <v>2024</v>
      </c>
      <c r="Q57" s="1" t="s">
        <v>33</v>
      </c>
      <c r="R57" s="1" t="s">
        <v>13</v>
      </c>
    </row>
    <row r="58" spans="1:18" x14ac:dyDescent="0.2">
      <c r="A58" s="13">
        <v>46</v>
      </c>
      <c r="B58" s="7" t="s">
        <v>22</v>
      </c>
      <c r="C58" s="20">
        <f t="shared" si="32"/>
        <v>230000</v>
      </c>
      <c r="D58" s="21">
        <v>0</v>
      </c>
      <c r="E58" s="21">
        <v>115000</v>
      </c>
      <c r="F58" s="21">
        <v>115000</v>
      </c>
      <c r="G58" s="21">
        <v>0</v>
      </c>
      <c r="H58" s="21">
        <v>0</v>
      </c>
      <c r="I58" s="21">
        <v>0</v>
      </c>
      <c r="J58" s="30">
        <v>0</v>
      </c>
      <c r="K58" s="21">
        <v>0</v>
      </c>
      <c r="L58" s="21">
        <v>0</v>
      </c>
      <c r="M58" s="21">
        <v>0</v>
      </c>
      <c r="N58" s="8" t="s">
        <v>26</v>
      </c>
      <c r="O58" s="1">
        <v>2015</v>
      </c>
      <c r="P58" s="1">
        <v>2024</v>
      </c>
      <c r="Q58" s="1" t="s">
        <v>33</v>
      </c>
      <c r="R58" s="1" t="s">
        <v>13</v>
      </c>
    </row>
    <row r="59" spans="1:18" ht="222.75" customHeight="1" x14ac:dyDescent="0.2">
      <c r="A59" s="13">
        <v>47</v>
      </c>
      <c r="B59" s="12" t="s">
        <v>53</v>
      </c>
      <c r="C59" s="19">
        <f>D59+E59+F59+G59+H59+I59+J59+K59+L59+M59</f>
        <v>2884800</v>
      </c>
      <c r="D59" s="19">
        <f>D60+D61</f>
        <v>0</v>
      </c>
      <c r="E59" s="19">
        <f t="shared" ref="E59:M59" si="33">E60+E61</f>
        <v>0</v>
      </c>
      <c r="F59" s="19">
        <f t="shared" si="33"/>
        <v>0</v>
      </c>
      <c r="G59" s="19">
        <f t="shared" si="33"/>
        <v>757200</v>
      </c>
      <c r="H59" s="19">
        <f t="shared" si="33"/>
        <v>255800</v>
      </c>
      <c r="I59" s="19">
        <f t="shared" si="33"/>
        <v>255800</v>
      </c>
      <c r="J59" s="23">
        <f>J60+J61</f>
        <v>404000</v>
      </c>
      <c r="K59" s="19">
        <f t="shared" si="33"/>
        <v>404000</v>
      </c>
      <c r="L59" s="19">
        <f t="shared" si="33"/>
        <v>404000</v>
      </c>
      <c r="M59" s="19">
        <f t="shared" si="33"/>
        <v>404000</v>
      </c>
      <c r="N59" s="12" t="s">
        <v>60</v>
      </c>
      <c r="O59" s="14">
        <v>2015</v>
      </c>
      <c r="P59" s="16">
        <v>2024</v>
      </c>
      <c r="Q59" s="16" t="s">
        <v>33</v>
      </c>
      <c r="R59" s="16" t="s">
        <v>13</v>
      </c>
    </row>
    <row r="60" spans="1:18" x14ac:dyDescent="0.2">
      <c r="A60" s="13">
        <v>48</v>
      </c>
      <c r="B60" s="7" t="s">
        <v>6</v>
      </c>
      <c r="C60" s="20">
        <f t="shared" ref="C60:C61" si="34">D60+E60+F60+G60+H60+I60+J60+K60+L60+M60</f>
        <v>501400</v>
      </c>
      <c r="D60" s="21">
        <v>0</v>
      </c>
      <c r="E60" s="21">
        <v>0</v>
      </c>
      <c r="F60" s="21">
        <v>0</v>
      </c>
      <c r="G60" s="21">
        <v>501400</v>
      </c>
      <c r="H60" s="21">
        <v>0</v>
      </c>
      <c r="I60" s="21">
        <v>0</v>
      </c>
      <c r="J60" s="30">
        <v>0</v>
      </c>
      <c r="K60" s="21">
        <v>0</v>
      </c>
      <c r="L60" s="21">
        <v>0</v>
      </c>
      <c r="M60" s="21">
        <v>0</v>
      </c>
      <c r="N60" s="8" t="s">
        <v>26</v>
      </c>
      <c r="O60" s="1">
        <v>2015</v>
      </c>
      <c r="P60" s="1">
        <v>2024</v>
      </c>
      <c r="Q60" s="1" t="s">
        <v>33</v>
      </c>
      <c r="R60" s="1" t="s">
        <v>13</v>
      </c>
    </row>
    <row r="61" spans="1:18" x14ac:dyDescent="0.2">
      <c r="A61" s="13">
        <v>49</v>
      </c>
      <c r="B61" s="7" t="s">
        <v>22</v>
      </c>
      <c r="C61" s="20">
        <f t="shared" si="34"/>
        <v>2383400</v>
      </c>
      <c r="D61" s="21">
        <v>0</v>
      </c>
      <c r="E61" s="21">
        <v>0</v>
      </c>
      <c r="F61" s="21">
        <v>0</v>
      </c>
      <c r="G61" s="21">
        <v>255800</v>
      </c>
      <c r="H61" s="21">
        <v>255800</v>
      </c>
      <c r="I61" s="21">
        <v>255800</v>
      </c>
      <c r="J61" s="30">
        <v>404000</v>
      </c>
      <c r="K61" s="21">
        <v>404000</v>
      </c>
      <c r="L61" s="21">
        <v>404000</v>
      </c>
      <c r="M61" s="21">
        <v>404000</v>
      </c>
      <c r="N61" s="8" t="s">
        <v>26</v>
      </c>
      <c r="O61" s="1">
        <v>2015</v>
      </c>
      <c r="P61" s="1">
        <v>2024</v>
      </c>
      <c r="Q61" s="1" t="s">
        <v>33</v>
      </c>
      <c r="R61" s="1" t="s">
        <v>13</v>
      </c>
    </row>
    <row r="62" spans="1:18" ht="236.25" customHeight="1" x14ac:dyDescent="0.2">
      <c r="A62" s="13">
        <v>50</v>
      </c>
      <c r="B62" s="12" t="s">
        <v>54</v>
      </c>
      <c r="C62" s="19">
        <f>D62+E62+F62+G62+H62+I62+J62+K62+L62+M62</f>
        <v>575000</v>
      </c>
      <c r="D62" s="19">
        <f>D63+D64</f>
        <v>0</v>
      </c>
      <c r="E62" s="19">
        <f t="shared" ref="E62:I62" si="35">E63+E64</f>
        <v>0</v>
      </c>
      <c r="F62" s="19">
        <f t="shared" si="35"/>
        <v>0</v>
      </c>
      <c r="G62" s="19">
        <f t="shared" si="35"/>
        <v>115000</v>
      </c>
      <c r="H62" s="19">
        <v>0</v>
      </c>
      <c r="I62" s="19">
        <f t="shared" si="35"/>
        <v>0</v>
      </c>
      <c r="J62" s="23">
        <v>115000</v>
      </c>
      <c r="K62" s="19">
        <f>K63+K64</f>
        <v>115000</v>
      </c>
      <c r="L62" s="19">
        <v>115000</v>
      </c>
      <c r="M62" s="19">
        <f>M63+M64</f>
        <v>115000</v>
      </c>
      <c r="N62" s="12" t="s">
        <v>59</v>
      </c>
      <c r="O62" s="14">
        <v>2015</v>
      </c>
      <c r="P62" s="16">
        <v>2024</v>
      </c>
      <c r="Q62" s="16" t="s">
        <v>33</v>
      </c>
      <c r="R62" s="16" t="s">
        <v>13</v>
      </c>
    </row>
    <row r="63" spans="1:18" x14ac:dyDescent="0.2">
      <c r="A63" s="13">
        <v>51</v>
      </c>
      <c r="B63" s="7" t="s">
        <v>6</v>
      </c>
      <c r="C63" s="20">
        <f t="shared" ref="C63:C64" si="36">D63+E63+F63+G63+H63+I63+J63+K63+L63+M63</f>
        <v>0</v>
      </c>
      <c r="D63" s="21">
        <v>0</v>
      </c>
      <c r="E63" s="21">
        <v>0</v>
      </c>
      <c r="F63" s="21">
        <v>0</v>
      </c>
      <c r="G63" s="21">
        <v>0</v>
      </c>
      <c r="H63" s="21">
        <v>0</v>
      </c>
      <c r="I63" s="21">
        <v>0</v>
      </c>
      <c r="J63" s="30">
        <v>0</v>
      </c>
      <c r="K63" s="21">
        <v>0</v>
      </c>
      <c r="L63" s="21">
        <v>0</v>
      </c>
      <c r="M63" s="21">
        <v>0</v>
      </c>
      <c r="N63" s="8" t="s">
        <v>26</v>
      </c>
      <c r="O63" s="1">
        <v>2015</v>
      </c>
      <c r="P63" s="1">
        <v>2024</v>
      </c>
      <c r="Q63" s="1" t="s">
        <v>33</v>
      </c>
      <c r="R63" s="1" t="s">
        <v>13</v>
      </c>
    </row>
    <row r="64" spans="1:18" x14ac:dyDescent="0.2">
      <c r="A64" s="13">
        <v>52</v>
      </c>
      <c r="B64" s="7" t="s">
        <v>22</v>
      </c>
      <c r="C64" s="20">
        <f t="shared" si="36"/>
        <v>575000</v>
      </c>
      <c r="D64" s="21">
        <v>0</v>
      </c>
      <c r="E64" s="21">
        <v>0</v>
      </c>
      <c r="F64" s="21">
        <v>0</v>
      </c>
      <c r="G64" s="21">
        <v>115000</v>
      </c>
      <c r="H64" s="21">
        <v>0</v>
      </c>
      <c r="I64" s="21">
        <v>0</v>
      </c>
      <c r="J64" s="30">
        <v>115000</v>
      </c>
      <c r="K64" s="21">
        <v>115000</v>
      </c>
      <c r="L64" s="30">
        <v>115000</v>
      </c>
      <c r="M64" s="30">
        <v>115000</v>
      </c>
      <c r="N64" s="8" t="s">
        <v>26</v>
      </c>
      <c r="O64" s="1">
        <v>2015</v>
      </c>
      <c r="P64" s="1">
        <v>2024</v>
      </c>
      <c r="Q64" s="1" t="s">
        <v>33</v>
      </c>
      <c r="R64" s="1" t="s">
        <v>13</v>
      </c>
    </row>
    <row r="65" spans="1:18" ht="106.5" customHeight="1" x14ac:dyDescent="0.2">
      <c r="A65" s="13">
        <v>53</v>
      </c>
      <c r="B65" s="25" t="s">
        <v>55</v>
      </c>
      <c r="C65" s="19">
        <f>D65+E65+F65+G65+H65+J65+I65+K65+L65+M65</f>
        <v>230000</v>
      </c>
      <c r="D65" s="27">
        <v>0</v>
      </c>
      <c r="E65" s="27">
        <v>0</v>
      </c>
      <c r="F65" s="27">
        <v>0</v>
      </c>
      <c r="G65" s="27">
        <v>0</v>
      </c>
      <c r="H65" s="27">
        <v>115000</v>
      </c>
      <c r="I65" s="27">
        <f>I67</f>
        <v>115000</v>
      </c>
      <c r="J65" s="29">
        <v>0</v>
      </c>
      <c r="K65" s="27">
        <v>0</v>
      </c>
      <c r="L65" s="27">
        <v>0</v>
      </c>
      <c r="M65" s="27">
        <f t="shared" ref="M65" si="37">M66+M67</f>
        <v>0</v>
      </c>
      <c r="N65" s="25" t="s">
        <v>61</v>
      </c>
    </row>
    <row r="66" spans="1:18" x14ac:dyDescent="0.2">
      <c r="A66" s="13">
        <v>54</v>
      </c>
      <c r="B66" s="8" t="s">
        <v>6</v>
      </c>
      <c r="C66" s="20">
        <v>0</v>
      </c>
      <c r="D66" s="24">
        <v>0</v>
      </c>
      <c r="E66" s="24">
        <v>0</v>
      </c>
      <c r="F66" s="24">
        <v>0</v>
      </c>
      <c r="G66" s="24">
        <v>0</v>
      </c>
      <c r="H66" s="24">
        <v>0</v>
      </c>
      <c r="I66" s="24">
        <v>0</v>
      </c>
      <c r="J66" s="36">
        <v>0</v>
      </c>
      <c r="K66" s="24">
        <v>0</v>
      </c>
      <c r="L66" s="24">
        <v>0</v>
      </c>
      <c r="M66" s="24">
        <v>0</v>
      </c>
      <c r="N66" s="8"/>
    </row>
    <row r="67" spans="1:18" x14ac:dyDescent="0.2">
      <c r="A67" s="13">
        <v>55</v>
      </c>
      <c r="B67" s="8" t="s">
        <v>22</v>
      </c>
      <c r="C67" s="20">
        <f>D67+E67+F67+G67+H67+I67+J67+K67+L67+M67</f>
        <v>230000</v>
      </c>
      <c r="D67" s="24">
        <v>0</v>
      </c>
      <c r="E67" s="24">
        <v>0</v>
      </c>
      <c r="F67" s="24">
        <v>0</v>
      </c>
      <c r="G67" s="24">
        <v>0</v>
      </c>
      <c r="H67" s="24">
        <v>115000</v>
      </c>
      <c r="I67" s="24">
        <v>115000</v>
      </c>
      <c r="J67" s="36">
        <v>0</v>
      </c>
      <c r="K67" s="24">
        <v>0</v>
      </c>
      <c r="L67" s="36">
        <v>0</v>
      </c>
      <c r="M67" s="36">
        <v>0</v>
      </c>
      <c r="N67" s="8"/>
    </row>
    <row r="68" spans="1:18" ht="357" x14ac:dyDescent="0.2">
      <c r="A68" s="13">
        <v>56</v>
      </c>
      <c r="B68" s="61" t="s">
        <v>65</v>
      </c>
      <c r="C68" s="19">
        <f>D68+E68+F68+G68+H68+J68+I68+K68+L68+M68</f>
        <v>1000000</v>
      </c>
      <c r="D68" s="24">
        <v>0</v>
      </c>
      <c r="E68" s="24">
        <v>0</v>
      </c>
      <c r="F68" s="24">
        <v>0</v>
      </c>
      <c r="G68" s="24">
        <v>0</v>
      </c>
      <c r="H68" s="24">
        <v>0</v>
      </c>
      <c r="I68" s="24">
        <v>0</v>
      </c>
      <c r="J68" s="36">
        <v>1000000</v>
      </c>
      <c r="K68" s="24">
        <v>0</v>
      </c>
      <c r="L68" s="36">
        <v>0</v>
      </c>
      <c r="M68" s="36">
        <v>0</v>
      </c>
      <c r="N68" s="25" t="s">
        <v>83</v>
      </c>
    </row>
    <row r="69" spans="1:18" x14ac:dyDescent="0.2">
      <c r="A69" s="13">
        <v>57</v>
      </c>
      <c r="B69" s="8" t="s">
        <v>6</v>
      </c>
      <c r="C69" s="20">
        <v>0</v>
      </c>
      <c r="D69" s="24">
        <v>0</v>
      </c>
      <c r="E69" s="24">
        <v>0</v>
      </c>
      <c r="F69" s="24">
        <v>0</v>
      </c>
      <c r="G69" s="24">
        <v>0</v>
      </c>
      <c r="H69" s="24">
        <v>0</v>
      </c>
      <c r="I69" s="24">
        <v>0</v>
      </c>
      <c r="J69" s="36">
        <v>0</v>
      </c>
      <c r="K69" s="24">
        <v>0</v>
      </c>
      <c r="L69" s="36">
        <v>0</v>
      </c>
      <c r="M69" s="60">
        <v>0</v>
      </c>
      <c r="N69" s="42"/>
    </row>
    <row r="70" spans="1:18" x14ac:dyDescent="0.2">
      <c r="A70" s="13">
        <v>58</v>
      </c>
      <c r="B70" s="8" t="s">
        <v>22</v>
      </c>
      <c r="C70" s="20">
        <f>SUM(G70:M70)</f>
        <v>1000000</v>
      </c>
      <c r="D70" s="24">
        <v>0</v>
      </c>
      <c r="E70" s="24">
        <v>0</v>
      </c>
      <c r="F70" s="24">
        <v>0</v>
      </c>
      <c r="G70" s="24">
        <v>0</v>
      </c>
      <c r="H70" s="24">
        <v>0</v>
      </c>
      <c r="I70" s="24">
        <v>0</v>
      </c>
      <c r="J70" s="36">
        <v>1000000</v>
      </c>
      <c r="K70" s="24">
        <v>0</v>
      </c>
      <c r="L70" s="36">
        <v>0</v>
      </c>
      <c r="M70" s="60">
        <v>0</v>
      </c>
      <c r="N70" s="42"/>
    </row>
    <row r="71" spans="1:18" ht="12.75" customHeight="1" x14ac:dyDescent="0.2">
      <c r="A71" s="13">
        <v>59</v>
      </c>
      <c r="B71" s="81" t="s">
        <v>1</v>
      </c>
      <c r="C71" s="82"/>
      <c r="D71" s="82"/>
      <c r="E71" s="82"/>
      <c r="F71" s="82"/>
      <c r="G71" s="82"/>
      <c r="H71" s="82"/>
      <c r="I71" s="82"/>
      <c r="J71" s="82"/>
      <c r="K71" s="82"/>
      <c r="L71" s="82"/>
      <c r="M71" s="82"/>
      <c r="N71" s="83"/>
      <c r="O71" s="14">
        <v>2015</v>
      </c>
      <c r="P71" s="16">
        <v>2024</v>
      </c>
      <c r="Q71" s="16" t="s">
        <v>33</v>
      </c>
      <c r="R71" s="16" t="s">
        <v>13</v>
      </c>
    </row>
    <row r="72" spans="1:18" ht="48" customHeight="1" x14ac:dyDescent="0.2">
      <c r="A72" s="13">
        <v>60</v>
      </c>
      <c r="B72" s="12" t="s">
        <v>0</v>
      </c>
      <c r="C72" s="19">
        <f>D72+E72+F72+G72+H72+I72+J72+K72+L72+M72</f>
        <v>10113923.579999998</v>
      </c>
      <c r="D72" s="19">
        <f>D73+D74</f>
        <v>5707901.3300000001</v>
      </c>
      <c r="E72" s="19">
        <f t="shared" ref="E72:M72" si="38">E73+E74</f>
        <v>106879.03</v>
      </c>
      <c r="F72" s="19">
        <f t="shared" si="38"/>
        <v>133312.18</v>
      </c>
      <c r="G72" s="19">
        <f t="shared" si="38"/>
        <v>552511.42000000004</v>
      </c>
      <c r="H72" s="19">
        <f t="shared" si="38"/>
        <v>852748.17999999993</v>
      </c>
      <c r="I72" s="19">
        <v>1712473.1</v>
      </c>
      <c r="J72" s="23">
        <f>J73+J74</f>
        <v>37490</v>
      </c>
      <c r="K72" s="19">
        <f t="shared" si="38"/>
        <v>891695.78</v>
      </c>
      <c r="L72" s="19">
        <f t="shared" si="38"/>
        <v>59456.28</v>
      </c>
      <c r="M72" s="19">
        <f t="shared" si="38"/>
        <v>59456.28</v>
      </c>
      <c r="N72" s="12" t="s">
        <v>26</v>
      </c>
      <c r="O72" s="14">
        <v>2015</v>
      </c>
      <c r="P72" s="16">
        <v>2024</v>
      </c>
      <c r="Q72" s="16" t="s">
        <v>33</v>
      </c>
      <c r="R72" s="16" t="s">
        <v>13</v>
      </c>
    </row>
    <row r="73" spans="1:18" x14ac:dyDescent="0.2">
      <c r="A73" s="13">
        <v>61</v>
      </c>
      <c r="B73" s="13" t="s">
        <v>6</v>
      </c>
      <c r="C73" s="20">
        <f t="shared" ref="C73:C74" si="39">D73+E73+F73+G73+H73+I73+J73+K73+L73+M73</f>
        <v>758616.67</v>
      </c>
      <c r="D73" s="20">
        <f>D77</f>
        <v>111600</v>
      </c>
      <c r="E73" s="20">
        <v>60750</v>
      </c>
      <c r="F73" s="20">
        <v>59600</v>
      </c>
      <c r="G73" s="20">
        <v>526666.67000000004</v>
      </c>
      <c r="H73" s="20">
        <v>0</v>
      </c>
      <c r="I73" s="20">
        <v>0</v>
      </c>
      <c r="J73" s="32">
        <v>0</v>
      </c>
      <c r="K73" s="20">
        <v>0</v>
      </c>
      <c r="L73" s="20">
        <v>0</v>
      </c>
      <c r="M73" s="20">
        <v>0</v>
      </c>
      <c r="N73" s="13" t="s">
        <v>26</v>
      </c>
      <c r="O73" s="15">
        <v>2015</v>
      </c>
      <c r="P73" s="17">
        <v>2024</v>
      </c>
      <c r="Q73" s="17" t="s">
        <v>33</v>
      </c>
      <c r="R73" s="17" t="s">
        <v>13</v>
      </c>
    </row>
    <row r="74" spans="1:18" x14ac:dyDescent="0.2">
      <c r="A74" s="13">
        <v>62</v>
      </c>
      <c r="B74" s="13" t="s">
        <v>22</v>
      </c>
      <c r="C74" s="20">
        <f t="shared" si="39"/>
        <v>9355306.9099999983</v>
      </c>
      <c r="D74" s="20">
        <f>D78</f>
        <v>5596301.3300000001</v>
      </c>
      <c r="E74" s="20">
        <f t="shared" ref="E74:M74" si="40">E78</f>
        <v>46129.03</v>
      </c>
      <c r="F74" s="20">
        <f t="shared" si="40"/>
        <v>73712.179999999993</v>
      </c>
      <c r="G74" s="20">
        <f t="shared" si="40"/>
        <v>25844.75</v>
      </c>
      <c r="H74" s="20">
        <f t="shared" si="40"/>
        <v>852748.17999999993</v>
      </c>
      <c r="I74" s="20">
        <f>I72</f>
        <v>1712473.1</v>
      </c>
      <c r="J74" s="32">
        <f t="shared" si="40"/>
        <v>37490</v>
      </c>
      <c r="K74" s="20">
        <f t="shared" si="40"/>
        <v>891695.78</v>
      </c>
      <c r="L74" s="20">
        <f t="shared" si="40"/>
        <v>59456.28</v>
      </c>
      <c r="M74" s="20">
        <f t="shared" si="40"/>
        <v>59456.28</v>
      </c>
      <c r="N74" s="13" t="s">
        <v>26</v>
      </c>
      <c r="O74" s="15">
        <v>2015</v>
      </c>
      <c r="P74" s="17">
        <v>2024</v>
      </c>
      <c r="Q74" s="17" t="s">
        <v>33</v>
      </c>
      <c r="R74" s="17" t="s">
        <v>13</v>
      </c>
    </row>
    <row r="75" spans="1:18" x14ac:dyDescent="0.2">
      <c r="A75" s="13">
        <v>63</v>
      </c>
      <c r="B75" s="88" t="s">
        <v>41</v>
      </c>
      <c r="C75" s="89"/>
      <c r="D75" s="89"/>
      <c r="E75" s="89"/>
      <c r="F75" s="89"/>
      <c r="G75" s="89"/>
      <c r="H75" s="89"/>
      <c r="I75" s="89"/>
      <c r="J75" s="89"/>
      <c r="K75" s="89"/>
      <c r="L75" s="89"/>
      <c r="M75" s="89"/>
      <c r="N75" s="90"/>
      <c r="O75" s="14">
        <v>2015</v>
      </c>
      <c r="P75" s="16">
        <v>2024</v>
      </c>
      <c r="Q75" s="16" t="s">
        <v>33</v>
      </c>
      <c r="R75" s="16" t="s">
        <v>13</v>
      </c>
    </row>
    <row r="76" spans="1:18" ht="44.25" customHeight="1" x14ac:dyDescent="0.2">
      <c r="A76" s="13">
        <v>64</v>
      </c>
      <c r="B76" s="22" t="s">
        <v>18</v>
      </c>
      <c r="C76" s="23">
        <f>D76+E76+F76+G76+H76+I76+J76+K76+L76+M76</f>
        <v>10113923.579999998</v>
      </c>
      <c r="D76" s="23">
        <f>D77+D78</f>
        <v>5707901.3300000001</v>
      </c>
      <c r="E76" s="23">
        <f t="shared" ref="E76:M76" si="41">E77+E78</f>
        <v>106879.03</v>
      </c>
      <c r="F76" s="23">
        <f t="shared" si="41"/>
        <v>133312.18</v>
      </c>
      <c r="G76" s="23">
        <f t="shared" si="41"/>
        <v>552511.42000000004</v>
      </c>
      <c r="H76" s="23">
        <f>H77+H78</f>
        <v>852748.17999999993</v>
      </c>
      <c r="I76" s="23">
        <f t="shared" si="41"/>
        <v>1712473.1</v>
      </c>
      <c r="J76" s="23">
        <f t="shared" si="41"/>
        <v>37490</v>
      </c>
      <c r="K76" s="19">
        <f>K77+K78</f>
        <v>891695.78</v>
      </c>
      <c r="L76" s="19">
        <f t="shared" si="41"/>
        <v>59456.28</v>
      </c>
      <c r="M76" s="19">
        <f t="shared" si="41"/>
        <v>59456.28</v>
      </c>
      <c r="N76" s="12" t="s">
        <v>26</v>
      </c>
      <c r="O76" s="14">
        <v>2015</v>
      </c>
      <c r="P76" s="16">
        <v>2024</v>
      </c>
      <c r="Q76" s="16" t="s">
        <v>33</v>
      </c>
      <c r="R76" s="16" t="s">
        <v>13</v>
      </c>
    </row>
    <row r="77" spans="1:18" x14ac:dyDescent="0.2">
      <c r="A77" s="13">
        <v>65</v>
      </c>
      <c r="B77" s="31" t="s">
        <v>6</v>
      </c>
      <c r="C77" s="32">
        <f t="shared" ref="C77:C107" si="42">D77+E77+F77+G77+H77+I77+J77+K77+L77+M77</f>
        <v>758616.67</v>
      </c>
      <c r="D77" s="32">
        <f t="shared" ref="D77:M77" si="43">D80+D83+D86+D89+D92+D95+D98+D101+D104+D107</f>
        <v>111600</v>
      </c>
      <c r="E77" s="32">
        <f t="shared" si="43"/>
        <v>60750</v>
      </c>
      <c r="F77" s="32">
        <f t="shared" si="43"/>
        <v>59600</v>
      </c>
      <c r="G77" s="32">
        <f t="shared" si="43"/>
        <v>526666.67000000004</v>
      </c>
      <c r="H77" s="32">
        <f t="shared" si="43"/>
        <v>0</v>
      </c>
      <c r="I77" s="32">
        <f t="shared" si="43"/>
        <v>0</v>
      </c>
      <c r="J77" s="32">
        <f t="shared" si="43"/>
        <v>0</v>
      </c>
      <c r="K77" s="20">
        <f t="shared" si="43"/>
        <v>0</v>
      </c>
      <c r="L77" s="20">
        <f t="shared" si="43"/>
        <v>0</v>
      </c>
      <c r="M77" s="20">
        <f t="shared" si="43"/>
        <v>0</v>
      </c>
      <c r="N77" s="13" t="s">
        <v>26</v>
      </c>
      <c r="O77" s="15">
        <v>2015</v>
      </c>
      <c r="P77" s="17">
        <v>2024</v>
      </c>
      <c r="Q77" s="17" t="s">
        <v>33</v>
      </c>
      <c r="R77" s="17" t="s">
        <v>13</v>
      </c>
    </row>
    <row r="78" spans="1:18" x14ac:dyDescent="0.2">
      <c r="A78" s="13">
        <v>66</v>
      </c>
      <c r="B78" s="31" t="s">
        <v>22</v>
      </c>
      <c r="C78" s="32">
        <f t="shared" si="42"/>
        <v>9355306.9099999983</v>
      </c>
      <c r="D78" s="32">
        <f>D81+D84+D87+D90+D93+D96+D99+D102+D105+D108</f>
        <v>5596301.3300000001</v>
      </c>
      <c r="E78" s="32">
        <f>E81+E84+E87+E90+E93+E96+E99+E102+E105+E108</f>
        <v>46129.03</v>
      </c>
      <c r="F78" s="32">
        <f>F81+F84+F87+F90+F93+F96+F99+F102+F105+F108</f>
        <v>73712.179999999993</v>
      </c>
      <c r="G78" s="32">
        <f>G81+G84+G87+G90+G93+G96+G99+G102+G105+G108</f>
        <v>25844.75</v>
      </c>
      <c r="H78" s="32">
        <f>H79+H82+H85+H88+H91+H94+H97+H100+H103+H106+H109</f>
        <v>852748.17999999993</v>
      </c>
      <c r="I78" s="32">
        <v>1712473.1</v>
      </c>
      <c r="J78" s="32">
        <f>J81+J84+J87+J90+J93+J99+J102+J105+J108+J111+J114+J117+J120+J123+J126</f>
        <v>37490</v>
      </c>
      <c r="K78" s="32">
        <f>K81+K84+K87+K90+K93+K96+K99+K102+K105+K108+K111+K114+K117+K120+K123+K126+K129</f>
        <v>891695.78</v>
      </c>
      <c r="L78" s="32">
        <f>L81+L84+L87+L90+L93+L94+L97+L100+L103+L106+L109+L112+L115+L118+L121</f>
        <v>59456.28</v>
      </c>
      <c r="M78" s="32">
        <f>M81+M84+M87+M90+M93+M96+M99+M102+M105+M108+M114+M117</f>
        <v>59456.28</v>
      </c>
      <c r="N78" s="13" t="s">
        <v>26</v>
      </c>
      <c r="O78" s="15">
        <v>2015</v>
      </c>
      <c r="P78" s="17">
        <v>2024</v>
      </c>
      <c r="Q78" s="17" t="s">
        <v>33</v>
      </c>
      <c r="R78" s="17" t="s">
        <v>13</v>
      </c>
    </row>
    <row r="79" spans="1:18" ht="192" customHeight="1" x14ac:dyDescent="0.2">
      <c r="A79" s="13">
        <v>67</v>
      </c>
      <c r="B79" s="22" t="s">
        <v>81</v>
      </c>
      <c r="C79" s="23">
        <f>SUM(D79:M79)</f>
        <v>251417.35000000003</v>
      </c>
      <c r="D79" s="23">
        <f>D80+D81</f>
        <v>45372.25</v>
      </c>
      <c r="E79" s="23">
        <f t="shared" ref="E79:M79" si="44">E80+E81</f>
        <v>0</v>
      </c>
      <c r="F79" s="23">
        <f t="shared" si="44"/>
        <v>28900</v>
      </c>
      <c r="G79" s="23">
        <f t="shared" si="44"/>
        <v>17091.5</v>
      </c>
      <c r="H79" s="23">
        <f t="shared" si="44"/>
        <v>18652.75</v>
      </c>
      <c r="I79" s="23">
        <f t="shared" si="44"/>
        <v>20019.25</v>
      </c>
      <c r="J79" s="23">
        <v>11119</v>
      </c>
      <c r="K79" s="19">
        <f t="shared" si="44"/>
        <v>36754.199999999997</v>
      </c>
      <c r="L79" s="19">
        <f t="shared" si="44"/>
        <v>36754.199999999997</v>
      </c>
      <c r="M79" s="19">
        <f t="shared" si="44"/>
        <v>36754.199999999997</v>
      </c>
      <c r="N79" s="12" t="s">
        <v>84</v>
      </c>
      <c r="O79" s="14">
        <v>2015</v>
      </c>
      <c r="P79" s="16">
        <v>2024</v>
      </c>
      <c r="Q79" s="16" t="s">
        <v>33</v>
      </c>
      <c r="R79" s="16" t="s">
        <v>13</v>
      </c>
    </row>
    <row r="80" spans="1:18" x14ac:dyDescent="0.2">
      <c r="A80" s="13">
        <v>68</v>
      </c>
      <c r="B80" s="33" t="s">
        <v>6</v>
      </c>
      <c r="C80" s="32">
        <f t="shared" si="42"/>
        <v>0</v>
      </c>
      <c r="D80" s="30">
        <v>0</v>
      </c>
      <c r="E80" s="30">
        <v>0</v>
      </c>
      <c r="F80" s="30">
        <v>0</v>
      </c>
      <c r="G80" s="30">
        <v>0</v>
      </c>
      <c r="H80" s="30">
        <v>0</v>
      </c>
      <c r="I80" s="30">
        <v>0</v>
      </c>
      <c r="J80" s="30">
        <v>0</v>
      </c>
      <c r="K80" s="21">
        <v>0</v>
      </c>
      <c r="L80" s="21">
        <v>0</v>
      </c>
      <c r="M80" s="21">
        <v>0</v>
      </c>
      <c r="N80" s="8" t="s">
        <v>26</v>
      </c>
      <c r="O80" s="1">
        <v>2015</v>
      </c>
      <c r="P80" s="1">
        <v>2024</v>
      </c>
      <c r="Q80" s="1" t="s">
        <v>33</v>
      </c>
      <c r="R80" s="1" t="s">
        <v>13</v>
      </c>
    </row>
    <row r="81" spans="1:18" x14ac:dyDescent="0.2">
      <c r="A81" s="13">
        <v>69</v>
      </c>
      <c r="B81" s="33" t="s">
        <v>22</v>
      </c>
      <c r="C81" s="32">
        <f>D81+E81+F81+G81+H81+I81+J81+K81+L81+M81</f>
        <v>251417.35000000003</v>
      </c>
      <c r="D81" s="30">
        <v>45372.25</v>
      </c>
      <c r="E81" s="30">
        <v>0</v>
      </c>
      <c r="F81" s="30">
        <v>28900</v>
      </c>
      <c r="G81" s="30">
        <v>17091.5</v>
      </c>
      <c r="H81" s="30">
        <f>28902.3-10249.55</f>
        <v>18652.75</v>
      </c>
      <c r="I81" s="30">
        <f>28040-8020.75</f>
        <v>20019.25</v>
      </c>
      <c r="J81" s="30">
        <v>11119</v>
      </c>
      <c r="K81" s="21">
        <v>36754.199999999997</v>
      </c>
      <c r="L81" s="21">
        <v>36754.199999999997</v>
      </c>
      <c r="M81" s="21">
        <v>36754.199999999997</v>
      </c>
      <c r="N81" s="8" t="s">
        <v>26</v>
      </c>
      <c r="O81" s="1">
        <v>2015</v>
      </c>
      <c r="P81" s="1">
        <v>2024</v>
      </c>
      <c r="Q81" s="1" t="s">
        <v>33</v>
      </c>
      <c r="R81" s="1" t="s">
        <v>13</v>
      </c>
    </row>
    <row r="82" spans="1:18" ht="89.25" customHeight="1" x14ac:dyDescent="0.2">
      <c r="A82" s="13">
        <v>73</v>
      </c>
      <c r="B82" s="22" t="s">
        <v>66</v>
      </c>
      <c r="C82" s="23">
        <f t="shared" si="42"/>
        <v>745163.8</v>
      </c>
      <c r="D82" s="23">
        <f>D83+D84</f>
        <v>176000</v>
      </c>
      <c r="E82" s="23">
        <f t="shared" ref="E82:M82" si="45">E83+E84</f>
        <v>99000</v>
      </c>
      <c r="F82" s="23">
        <f t="shared" si="45"/>
        <v>90000</v>
      </c>
      <c r="G82" s="23">
        <f t="shared" si="45"/>
        <v>0</v>
      </c>
      <c r="H82" s="23">
        <f t="shared" si="45"/>
        <v>62933</v>
      </c>
      <c r="I82" s="23">
        <f t="shared" si="45"/>
        <v>143298</v>
      </c>
      <c r="J82" s="23">
        <f t="shared" si="45"/>
        <v>0</v>
      </c>
      <c r="K82" s="19">
        <f t="shared" si="45"/>
        <v>173932.79999999999</v>
      </c>
      <c r="L82" s="19">
        <f t="shared" si="45"/>
        <v>0</v>
      </c>
      <c r="M82" s="19">
        <f t="shared" si="45"/>
        <v>0</v>
      </c>
      <c r="N82" s="12" t="s">
        <v>101</v>
      </c>
      <c r="O82" s="14">
        <v>2015</v>
      </c>
      <c r="P82" s="16">
        <v>2024</v>
      </c>
      <c r="Q82" s="16" t="s">
        <v>33</v>
      </c>
      <c r="R82" s="16" t="s">
        <v>13</v>
      </c>
    </row>
    <row r="83" spans="1:18" x14ac:dyDescent="0.2">
      <c r="A83" s="13">
        <v>74</v>
      </c>
      <c r="B83" s="33" t="s">
        <v>6</v>
      </c>
      <c r="C83" s="32">
        <f t="shared" si="42"/>
        <v>231950</v>
      </c>
      <c r="D83" s="30">
        <v>111600</v>
      </c>
      <c r="E83" s="30">
        <v>60750</v>
      </c>
      <c r="F83" s="30">
        <v>59600</v>
      </c>
      <c r="G83" s="30">
        <v>0</v>
      </c>
      <c r="H83" s="30">
        <v>0</v>
      </c>
      <c r="I83" s="30">
        <v>0</v>
      </c>
      <c r="J83" s="30">
        <v>0</v>
      </c>
      <c r="K83" s="21">
        <v>0</v>
      </c>
      <c r="L83" s="21">
        <v>0</v>
      </c>
      <c r="M83" s="21">
        <v>0</v>
      </c>
      <c r="N83" s="8" t="s">
        <v>26</v>
      </c>
      <c r="O83" s="1">
        <v>2015</v>
      </c>
      <c r="P83" s="1">
        <v>2024</v>
      </c>
      <c r="Q83" s="1" t="s">
        <v>33</v>
      </c>
      <c r="R83" s="1" t="s">
        <v>13</v>
      </c>
    </row>
    <row r="84" spans="1:18" x14ac:dyDescent="0.2">
      <c r="A84" s="13">
        <v>75</v>
      </c>
      <c r="B84" s="33" t="s">
        <v>22</v>
      </c>
      <c r="C84" s="32">
        <f t="shared" si="42"/>
        <v>513213.8</v>
      </c>
      <c r="D84" s="30">
        <v>64400</v>
      </c>
      <c r="E84" s="30">
        <v>38250</v>
      </c>
      <c r="F84" s="30">
        <v>30400</v>
      </c>
      <c r="G84" s="30">
        <v>0</v>
      </c>
      <c r="H84" s="30">
        <v>62933</v>
      </c>
      <c r="I84" s="30">
        <v>143298</v>
      </c>
      <c r="J84" s="30">
        <v>0</v>
      </c>
      <c r="K84" s="21">
        <v>173932.79999999999</v>
      </c>
      <c r="L84" s="21">
        <v>0</v>
      </c>
      <c r="M84" s="21">
        <v>0</v>
      </c>
      <c r="N84" s="8" t="s">
        <v>26</v>
      </c>
      <c r="O84" s="1">
        <v>2015</v>
      </c>
      <c r="P84" s="1">
        <v>2024</v>
      </c>
      <c r="Q84" s="1" t="s">
        <v>33</v>
      </c>
      <c r="R84" s="1" t="s">
        <v>13</v>
      </c>
    </row>
    <row r="85" spans="1:18" ht="89.25" x14ac:dyDescent="0.2">
      <c r="A85" s="13">
        <v>76</v>
      </c>
      <c r="B85" s="22" t="s">
        <v>67</v>
      </c>
      <c r="C85" s="23">
        <f t="shared" si="42"/>
        <v>157590.07</v>
      </c>
      <c r="D85" s="23">
        <f>D86+D87</f>
        <v>14913.21</v>
      </c>
      <c r="E85" s="23">
        <f t="shared" ref="E85:M85" si="46">E86+E87</f>
        <v>7879.03</v>
      </c>
      <c r="F85" s="23">
        <f t="shared" si="46"/>
        <v>9912.18</v>
      </c>
      <c r="G85" s="23">
        <f t="shared" si="46"/>
        <v>8753.25</v>
      </c>
      <c r="H85" s="23">
        <f t="shared" si="46"/>
        <v>8334.9600000000009</v>
      </c>
      <c r="I85" s="23">
        <f t="shared" si="46"/>
        <v>17320.2</v>
      </c>
      <c r="J85" s="23">
        <f t="shared" si="46"/>
        <v>22371</v>
      </c>
      <c r="K85" s="19">
        <f t="shared" si="46"/>
        <v>22702.080000000002</v>
      </c>
      <c r="L85" s="19">
        <f t="shared" si="46"/>
        <v>22702.080000000002</v>
      </c>
      <c r="M85" s="19">
        <f t="shared" si="46"/>
        <v>22702.080000000002</v>
      </c>
      <c r="N85" s="12" t="s">
        <v>85</v>
      </c>
      <c r="O85" s="14">
        <v>2015</v>
      </c>
      <c r="P85" s="16">
        <v>2024</v>
      </c>
      <c r="Q85" s="16" t="s">
        <v>33</v>
      </c>
      <c r="R85" s="16" t="s">
        <v>13</v>
      </c>
    </row>
    <row r="86" spans="1:18" x14ac:dyDescent="0.2">
      <c r="A86" s="13">
        <v>77</v>
      </c>
      <c r="B86" s="33" t="s">
        <v>6</v>
      </c>
      <c r="C86" s="32">
        <f t="shared" si="42"/>
        <v>0</v>
      </c>
      <c r="D86" s="30">
        <v>0</v>
      </c>
      <c r="E86" s="30">
        <v>0</v>
      </c>
      <c r="F86" s="30">
        <v>0</v>
      </c>
      <c r="G86" s="30">
        <v>0</v>
      </c>
      <c r="H86" s="30">
        <v>0</v>
      </c>
      <c r="I86" s="30">
        <v>0</v>
      </c>
      <c r="J86" s="30">
        <v>0</v>
      </c>
      <c r="K86" s="21">
        <v>0</v>
      </c>
      <c r="L86" s="21">
        <v>0</v>
      </c>
      <c r="M86" s="21">
        <v>0</v>
      </c>
      <c r="N86" s="8" t="s">
        <v>26</v>
      </c>
      <c r="O86" s="1">
        <v>2015</v>
      </c>
      <c r="P86" s="1">
        <v>2024</v>
      </c>
      <c r="Q86" s="1" t="s">
        <v>33</v>
      </c>
      <c r="R86" s="1" t="s">
        <v>13</v>
      </c>
    </row>
    <row r="87" spans="1:18" x14ac:dyDescent="0.2">
      <c r="A87" s="13">
        <v>78</v>
      </c>
      <c r="B87" s="33" t="s">
        <v>22</v>
      </c>
      <c r="C87" s="32">
        <f t="shared" si="42"/>
        <v>157590.07</v>
      </c>
      <c r="D87" s="30">
        <v>14913.21</v>
      </c>
      <c r="E87" s="30">
        <v>7879.03</v>
      </c>
      <c r="F87" s="30">
        <v>9912.18</v>
      </c>
      <c r="G87" s="30">
        <v>8753.25</v>
      </c>
      <c r="H87" s="30">
        <f>8606.12-271.16</f>
        <v>8334.9600000000009</v>
      </c>
      <c r="I87" s="30">
        <f>17609.68-289.48</f>
        <v>17320.2</v>
      </c>
      <c r="J87" s="30">
        <v>22371</v>
      </c>
      <c r="K87" s="21">
        <v>22702.080000000002</v>
      </c>
      <c r="L87" s="21">
        <v>22702.080000000002</v>
      </c>
      <c r="M87" s="21">
        <v>22702.080000000002</v>
      </c>
      <c r="N87" s="8" t="s">
        <v>26</v>
      </c>
      <c r="O87" s="1">
        <v>2015</v>
      </c>
      <c r="P87" s="1">
        <v>2024</v>
      </c>
      <c r="Q87" s="1" t="s">
        <v>33</v>
      </c>
      <c r="R87" s="1" t="s">
        <v>13</v>
      </c>
    </row>
    <row r="88" spans="1:18" ht="72.75" customHeight="1" x14ac:dyDescent="0.2">
      <c r="A88" s="13">
        <v>79</v>
      </c>
      <c r="B88" s="22" t="s">
        <v>68</v>
      </c>
      <c r="C88" s="23">
        <f t="shared" si="42"/>
        <v>4000</v>
      </c>
      <c r="D88" s="23">
        <f>D89+D90</f>
        <v>4000</v>
      </c>
      <c r="E88" s="23">
        <f t="shared" ref="E88:M88" si="47">E89+E90</f>
        <v>0</v>
      </c>
      <c r="F88" s="23">
        <f t="shared" si="47"/>
        <v>0</v>
      </c>
      <c r="G88" s="23">
        <f t="shared" si="47"/>
        <v>0</v>
      </c>
      <c r="H88" s="23">
        <f t="shared" si="47"/>
        <v>0</v>
      </c>
      <c r="I88" s="23">
        <f t="shared" si="47"/>
        <v>0</v>
      </c>
      <c r="J88" s="23">
        <f t="shared" si="47"/>
        <v>0</v>
      </c>
      <c r="K88" s="19">
        <f t="shared" si="47"/>
        <v>0</v>
      </c>
      <c r="L88" s="19">
        <f t="shared" si="47"/>
        <v>0</v>
      </c>
      <c r="M88" s="19">
        <f t="shared" si="47"/>
        <v>0</v>
      </c>
      <c r="N88" s="12" t="s">
        <v>86</v>
      </c>
      <c r="O88" s="14">
        <v>2015</v>
      </c>
      <c r="P88" s="16">
        <v>2024</v>
      </c>
      <c r="Q88" s="16" t="s">
        <v>33</v>
      </c>
      <c r="R88" s="16" t="s">
        <v>13</v>
      </c>
    </row>
    <row r="89" spans="1:18" x14ac:dyDescent="0.2">
      <c r="A89" s="13">
        <v>80</v>
      </c>
      <c r="B89" s="33" t="s">
        <v>6</v>
      </c>
      <c r="C89" s="32">
        <f t="shared" si="42"/>
        <v>0</v>
      </c>
      <c r="D89" s="30">
        <v>0</v>
      </c>
      <c r="E89" s="30">
        <v>0</v>
      </c>
      <c r="F89" s="30">
        <v>0</v>
      </c>
      <c r="G89" s="30">
        <v>0</v>
      </c>
      <c r="H89" s="30">
        <v>0</v>
      </c>
      <c r="I89" s="30">
        <v>0</v>
      </c>
      <c r="J89" s="30">
        <v>0</v>
      </c>
      <c r="K89" s="21">
        <v>0</v>
      </c>
      <c r="L89" s="21">
        <v>0</v>
      </c>
      <c r="M89" s="21">
        <v>0</v>
      </c>
      <c r="N89" s="8" t="s">
        <v>26</v>
      </c>
      <c r="O89" s="1">
        <v>2015</v>
      </c>
      <c r="P89" s="1">
        <v>2024</v>
      </c>
      <c r="Q89" s="1" t="s">
        <v>33</v>
      </c>
      <c r="R89" s="1" t="s">
        <v>13</v>
      </c>
    </row>
    <row r="90" spans="1:18" x14ac:dyDescent="0.2">
      <c r="A90" s="13">
        <v>81</v>
      </c>
      <c r="B90" s="33" t="s">
        <v>22</v>
      </c>
      <c r="C90" s="32">
        <f t="shared" si="42"/>
        <v>4000</v>
      </c>
      <c r="D90" s="30">
        <v>4000</v>
      </c>
      <c r="E90" s="30">
        <v>0</v>
      </c>
      <c r="F90" s="30">
        <v>0</v>
      </c>
      <c r="G90" s="30">
        <v>0</v>
      </c>
      <c r="H90" s="30">
        <v>0</v>
      </c>
      <c r="I90" s="21">
        <v>0</v>
      </c>
      <c r="J90" s="30">
        <v>0</v>
      </c>
      <c r="K90" s="21">
        <v>0</v>
      </c>
      <c r="L90" s="21">
        <v>0</v>
      </c>
      <c r="M90" s="21">
        <v>0</v>
      </c>
      <c r="N90" s="8" t="s">
        <v>26</v>
      </c>
      <c r="O90" s="1">
        <v>2015</v>
      </c>
      <c r="P90" s="1">
        <v>2024</v>
      </c>
      <c r="Q90" s="1" t="s">
        <v>33</v>
      </c>
      <c r="R90" s="1" t="s">
        <v>13</v>
      </c>
    </row>
    <row r="91" spans="1:18" ht="118.5" customHeight="1" x14ac:dyDescent="0.2">
      <c r="A91" s="13">
        <v>82</v>
      </c>
      <c r="B91" s="22" t="s">
        <v>69</v>
      </c>
      <c r="C91" s="23">
        <f t="shared" si="42"/>
        <v>0</v>
      </c>
      <c r="D91" s="23">
        <v>0</v>
      </c>
      <c r="E91" s="23">
        <v>0</v>
      </c>
      <c r="F91" s="23">
        <v>0</v>
      </c>
      <c r="G91" s="23">
        <v>0</v>
      </c>
      <c r="H91" s="23">
        <v>0</v>
      </c>
      <c r="I91" s="19">
        <v>0</v>
      </c>
      <c r="J91" s="23">
        <v>0</v>
      </c>
      <c r="K91" s="19">
        <v>0</v>
      </c>
      <c r="L91" s="19">
        <v>0</v>
      </c>
      <c r="M91" s="19">
        <v>0</v>
      </c>
      <c r="N91" s="12" t="s">
        <v>87</v>
      </c>
      <c r="O91" s="14">
        <v>2015</v>
      </c>
      <c r="P91" s="16">
        <v>2024</v>
      </c>
      <c r="Q91" s="16" t="s">
        <v>33</v>
      </c>
      <c r="R91" s="16" t="s">
        <v>13</v>
      </c>
    </row>
    <row r="92" spans="1:18" x14ac:dyDescent="0.2">
      <c r="A92" s="13">
        <v>83</v>
      </c>
      <c r="B92" s="33" t="s">
        <v>6</v>
      </c>
      <c r="C92" s="32">
        <f t="shared" si="42"/>
        <v>0</v>
      </c>
      <c r="D92" s="30">
        <v>0</v>
      </c>
      <c r="E92" s="30">
        <v>0</v>
      </c>
      <c r="F92" s="30">
        <v>0</v>
      </c>
      <c r="G92" s="30">
        <v>0</v>
      </c>
      <c r="H92" s="30">
        <v>0</v>
      </c>
      <c r="I92" s="21">
        <v>0</v>
      </c>
      <c r="J92" s="30">
        <v>0</v>
      </c>
      <c r="K92" s="21">
        <v>0</v>
      </c>
      <c r="L92" s="21">
        <v>0</v>
      </c>
      <c r="M92" s="21">
        <v>0</v>
      </c>
      <c r="N92" s="8" t="s">
        <v>26</v>
      </c>
      <c r="O92" s="1">
        <v>2015</v>
      </c>
      <c r="P92" s="1">
        <v>2024</v>
      </c>
      <c r="Q92" s="1" t="s">
        <v>33</v>
      </c>
      <c r="R92" s="1" t="s">
        <v>13</v>
      </c>
    </row>
    <row r="93" spans="1:18" x14ac:dyDescent="0.2">
      <c r="A93" s="13">
        <v>84</v>
      </c>
      <c r="B93" s="33" t="s">
        <v>22</v>
      </c>
      <c r="C93" s="32">
        <f t="shared" si="42"/>
        <v>0</v>
      </c>
      <c r="D93" s="30">
        <v>0</v>
      </c>
      <c r="E93" s="30">
        <v>0</v>
      </c>
      <c r="F93" s="30">
        <v>0</v>
      </c>
      <c r="G93" s="30">
        <v>0</v>
      </c>
      <c r="H93" s="30">
        <v>0</v>
      </c>
      <c r="I93" s="21">
        <v>0</v>
      </c>
      <c r="J93" s="30">
        <v>0</v>
      </c>
      <c r="K93" s="21">
        <v>0</v>
      </c>
      <c r="L93" s="21">
        <v>0</v>
      </c>
      <c r="M93" s="21">
        <v>0</v>
      </c>
      <c r="N93" s="8" t="s">
        <v>26</v>
      </c>
      <c r="O93" s="1">
        <v>2015</v>
      </c>
      <c r="P93" s="1">
        <v>2024</v>
      </c>
      <c r="Q93" s="1" t="s">
        <v>33</v>
      </c>
      <c r="R93" s="1" t="s">
        <v>13</v>
      </c>
    </row>
    <row r="94" spans="1:18" ht="126" customHeight="1" x14ac:dyDescent="0.2">
      <c r="A94" s="13">
        <v>85</v>
      </c>
      <c r="B94" s="22" t="s">
        <v>70</v>
      </c>
      <c r="C94" s="23">
        <f t="shared" si="42"/>
        <v>13814.54</v>
      </c>
      <c r="D94" s="23">
        <f>D95+D96</f>
        <v>13814.54</v>
      </c>
      <c r="E94" s="23">
        <f t="shared" ref="E94:M94" si="48">E95+E96</f>
        <v>0</v>
      </c>
      <c r="F94" s="23">
        <f t="shared" si="48"/>
        <v>0</v>
      </c>
      <c r="G94" s="23">
        <f t="shared" si="48"/>
        <v>0</v>
      </c>
      <c r="H94" s="23">
        <f t="shared" si="48"/>
        <v>0</v>
      </c>
      <c r="I94" s="19">
        <f t="shared" si="48"/>
        <v>0</v>
      </c>
      <c r="J94" s="23">
        <f t="shared" si="48"/>
        <v>0</v>
      </c>
      <c r="K94" s="19">
        <f t="shared" si="48"/>
        <v>0</v>
      </c>
      <c r="L94" s="19">
        <f t="shared" si="48"/>
        <v>0</v>
      </c>
      <c r="M94" s="19">
        <f t="shared" si="48"/>
        <v>0</v>
      </c>
      <c r="N94" s="12" t="s">
        <v>88</v>
      </c>
      <c r="O94" s="14">
        <v>2015</v>
      </c>
      <c r="P94" s="16">
        <v>2024</v>
      </c>
      <c r="Q94" s="16" t="s">
        <v>33</v>
      </c>
      <c r="R94" s="16" t="s">
        <v>13</v>
      </c>
    </row>
    <row r="95" spans="1:18" x14ac:dyDescent="0.2">
      <c r="A95" s="13">
        <v>86</v>
      </c>
      <c r="B95" s="33" t="s">
        <v>6</v>
      </c>
      <c r="C95" s="32">
        <f t="shared" si="42"/>
        <v>0</v>
      </c>
      <c r="D95" s="30">
        <v>0</v>
      </c>
      <c r="E95" s="30">
        <v>0</v>
      </c>
      <c r="F95" s="30">
        <v>0</v>
      </c>
      <c r="G95" s="30">
        <v>0</v>
      </c>
      <c r="H95" s="30">
        <v>0</v>
      </c>
      <c r="I95" s="21">
        <v>0</v>
      </c>
      <c r="J95" s="30">
        <v>0</v>
      </c>
      <c r="K95" s="21">
        <v>0</v>
      </c>
      <c r="L95" s="21">
        <v>0</v>
      </c>
      <c r="M95" s="21">
        <v>0</v>
      </c>
      <c r="N95" s="8" t="s">
        <v>26</v>
      </c>
      <c r="O95" s="1">
        <v>2015</v>
      </c>
      <c r="P95" s="1">
        <v>2024</v>
      </c>
      <c r="Q95" s="1" t="s">
        <v>33</v>
      </c>
      <c r="R95" s="1" t="s">
        <v>13</v>
      </c>
    </row>
    <row r="96" spans="1:18" x14ac:dyDescent="0.2">
      <c r="A96" s="13">
        <v>87</v>
      </c>
      <c r="B96" s="33" t="s">
        <v>22</v>
      </c>
      <c r="C96" s="32">
        <f t="shared" si="42"/>
        <v>13814.54</v>
      </c>
      <c r="D96" s="30">
        <v>13814.54</v>
      </c>
      <c r="E96" s="30">
        <v>0</v>
      </c>
      <c r="F96" s="30">
        <v>0</v>
      </c>
      <c r="G96" s="30">
        <v>0</v>
      </c>
      <c r="H96" s="30">
        <v>0</v>
      </c>
      <c r="I96" s="21">
        <v>0</v>
      </c>
      <c r="J96" s="30">
        <v>0</v>
      </c>
      <c r="K96" s="21">
        <v>0</v>
      </c>
      <c r="L96" s="21">
        <v>0</v>
      </c>
      <c r="M96" s="21">
        <v>0</v>
      </c>
      <c r="N96" s="8" t="s">
        <v>26</v>
      </c>
      <c r="O96" s="1">
        <v>2015</v>
      </c>
      <c r="P96" s="1">
        <v>2024</v>
      </c>
      <c r="Q96" s="1" t="s">
        <v>33</v>
      </c>
      <c r="R96" s="1" t="s">
        <v>13</v>
      </c>
    </row>
    <row r="97" spans="1:18" ht="97.5" customHeight="1" x14ac:dyDescent="0.2">
      <c r="A97" s="13">
        <v>88</v>
      </c>
      <c r="B97" s="22" t="s">
        <v>71</v>
      </c>
      <c r="C97" s="23">
        <f t="shared" si="42"/>
        <v>5393621.3300000001</v>
      </c>
      <c r="D97" s="23">
        <f>D98+D99</f>
        <v>5393621.3300000001</v>
      </c>
      <c r="E97" s="23">
        <f t="shared" ref="E97:M97" si="49">E98+E99</f>
        <v>0</v>
      </c>
      <c r="F97" s="23">
        <f t="shared" si="49"/>
        <v>0</v>
      </c>
      <c r="G97" s="23">
        <f t="shared" si="49"/>
        <v>0</v>
      </c>
      <c r="H97" s="23">
        <f t="shared" si="49"/>
        <v>0</v>
      </c>
      <c r="I97" s="19">
        <f t="shared" si="49"/>
        <v>0</v>
      </c>
      <c r="J97" s="23">
        <f t="shared" si="49"/>
        <v>0</v>
      </c>
      <c r="K97" s="19">
        <f t="shared" si="49"/>
        <v>0</v>
      </c>
      <c r="L97" s="19">
        <f t="shared" si="49"/>
        <v>0</v>
      </c>
      <c r="M97" s="19">
        <f t="shared" si="49"/>
        <v>0</v>
      </c>
      <c r="N97" s="12" t="s">
        <v>89</v>
      </c>
      <c r="O97" s="14">
        <v>2015</v>
      </c>
      <c r="P97" s="16">
        <v>2024</v>
      </c>
      <c r="Q97" s="16" t="s">
        <v>33</v>
      </c>
      <c r="R97" s="16" t="s">
        <v>13</v>
      </c>
    </row>
    <row r="98" spans="1:18" x14ac:dyDescent="0.2">
      <c r="A98" s="13">
        <v>89</v>
      </c>
      <c r="B98" s="33" t="s">
        <v>6</v>
      </c>
      <c r="C98" s="32">
        <f t="shared" si="42"/>
        <v>0</v>
      </c>
      <c r="D98" s="30">
        <v>0</v>
      </c>
      <c r="E98" s="30">
        <v>0</v>
      </c>
      <c r="F98" s="30">
        <v>0</v>
      </c>
      <c r="G98" s="30">
        <v>0</v>
      </c>
      <c r="H98" s="30">
        <v>0</v>
      </c>
      <c r="I98" s="21">
        <v>0</v>
      </c>
      <c r="J98" s="30">
        <v>0</v>
      </c>
      <c r="K98" s="21">
        <v>0</v>
      </c>
      <c r="L98" s="21">
        <v>0</v>
      </c>
      <c r="M98" s="21">
        <v>0</v>
      </c>
      <c r="N98" s="8" t="s">
        <v>26</v>
      </c>
      <c r="O98" s="1">
        <v>2015</v>
      </c>
      <c r="P98" s="1">
        <v>2024</v>
      </c>
      <c r="Q98" s="1" t="s">
        <v>33</v>
      </c>
      <c r="R98" s="1" t="s">
        <v>13</v>
      </c>
    </row>
    <row r="99" spans="1:18" x14ac:dyDescent="0.2">
      <c r="A99" s="13">
        <v>90</v>
      </c>
      <c r="B99" s="33" t="s">
        <v>22</v>
      </c>
      <c r="C99" s="32">
        <f t="shared" si="42"/>
        <v>5393621.3300000001</v>
      </c>
      <c r="D99" s="30">
        <v>5393621.3300000001</v>
      </c>
      <c r="E99" s="30">
        <v>0</v>
      </c>
      <c r="F99" s="30">
        <v>0</v>
      </c>
      <c r="G99" s="30">
        <v>0</v>
      </c>
      <c r="H99" s="30">
        <v>0</v>
      </c>
      <c r="I99" s="21">
        <v>0</v>
      </c>
      <c r="J99" s="30">
        <v>0</v>
      </c>
      <c r="K99" s="21">
        <v>0</v>
      </c>
      <c r="L99" s="21">
        <v>0</v>
      </c>
      <c r="M99" s="21">
        <v>0</v>
      </c>
      <c r="N99" s="8" t="s">
        <v>26</v>
      </c>
      <c r="O99" s="1">
        <v>2015</v>
      </c>
      <c r="P99" s="1">
        <v>2024</v>
      </c>
      <c r="Q99" s="1" t="s">
        <v>33</v>
      </c>
      <c r="R99" s="1" t="s">
        <v>13</v>
      </c>
    </row>
    <row r="100" spans="1:18" ht="151.5" customHeight="1" x14ac:dyDescent="0.2">
      <c r="A100" s="13">
        <v>91</v>
      </c>
      <c r="B100" s="22" t="s">
        <v>72</v>
      </c>
      <c r="C100" s="23">
        <f t="shared" si="42"/>
        <v>60180</v>
      </c>
      <c r="D100" s="23">
        <f>D101+D102</f>
        <v>60180</v>
      </c>
      <c r="E100" s="23">
        <f t="shared" ref="E100:M100" si="50">E101+E102</f>
        <v>0</v>
      </c>
      <c r="F100" s="23">
        <f t="shared" si="50"/>
        <v>0</v>
      </c>
      <c r="G100" s="23">
        <f t="shared" si="50"/>
        <v>0</v>
      </c>
      <c r="H100" s="23">
        <f t="shared" si="50"/>
        <v>0</v>
      </c>
      <c r="I100" s="19">
        <f t="shared" si="50"/>
        <v>0</v>
      </c>
      <c r="J100" s="23">
        <f t="shared" si="50"/>
        <v>0</v>
      </c>
      <c r="K100" s="19">
        <f t="shared" si="50"/>
        <v>0</v>
      </c>
      <c r="L100" s="19">
        <f t="shared" si="50"/>
        <v>0</v>
      </c>
      <c r="M100" s="19">
        <f t="shared" si="50"/>
        <v>0</v>
      </c>
      <c r="N100" s="12" t="s">
        <v>89</v>
      </c>
      <c r="O100" s="14">
        <v>2015</v>
      </c>
      <c r="P100" s="16">
        <v>2024</v>
      </c>
      <c r="Q100" s="16" t="s">
        <v>33</v>
      </c>
      <c r="R100" s="16" t="s">
        <v>13</v>
      </c>
    </row>
    <row r="101" spans="1:18" x14ac:dyDescent="0.2">
      <c r="A101" s="13">
        <v>92</v>
      </c>
      <c r="B101" s="33" t="s">
        <v>6</v>
      </c>
      <c r="C101" s="32">
        <f t="shared" si="42"/>
        <v>0</v>
      </c>
      <c r="D101" s="30">
        <v>0</v>
      </c>
      <c r="E101" s="30">
        <v>0</v>
      </c>
      <c r="F101" s="30">
        <v>0</v>
      </c>
      <c r="G101" s="30">
        <v>0</v>
      </c>
      <c r="H101" s="30">
        <v>0</v>
      </c>
      <c r="I101" s="21">
        <v>0</v>
      </c>
      <c r="J101" s="30">
        <v>0</v>
      </c>
      <c r="K101" s="21">
        <v>0</v>
      </c>
      <c r="L101" s="21">
        <v>0</v>
      </c>
      <c r="M101" s="21">
        <v>0</v>
      </c>
      <c r="N101" s="8" t="s">
        <v>26</v>
      </c>
      <c r="O101" s="1">
        <v>2015</v>
      </c>
      <c r="P101" s="1">
        <v>2024</v>
      </c>
      <c r="Q101" s="1" t="s">
        <v>33</v>
      </c>
      <c r="R101" s="1" t="s">
        <v>13</v>
      </c>
    </row>
    <row r="102" spans="1:18" x14ac:dyDescent="0.2">
      <c r="A102" s="13">
        <v>93</v>
      </c>
      <c r="B102" s="33" t="s">
        <v>22</v>
      </c>
      <c r="C102" s="32">
        <f t="shared" si="42"/>
        <v>60180</v>
      </c>
      <c r="D102" s="30">
        <v>60180</v>
      </c>
      <c r="E102" s="30">
        <v>0</v>
      </c>
      <c r="F102" s="30">
        <v>0</v>
      </c>
      <c r="G102" s="30">
        <v>0</v>
      </c>
      <c r="H102" s="30">
        <v>0</v>
      </c>
      <c r="I102" s="21">
        <v>0</v>
      </c>
      <c r="J102" s="30">
        <v>0</v>
      </c>
      <c r="K102" s="21">
        <v>0</v>
      </c>
      <c r="L102" s="21">
        <v>0</v>
      </c>
      <c r="M102" s="21">
        <v>0</v>
      </c>
      <c r="N102" s="8" t="s">
        <v>26</v>
      </c>
      <c r="O102" s="1">
        <v>2015</v>
      </c>
      <c r="P102" s="1">
        <v>2024</v>
      </c>
      <c r="Q102" s="1" t="s">
        <v>33</v>
      </c>
      <c r="R102" s="1" t="s">
        <v>13</v>
      </c>
    </row>
    <row r="103" spans="1:18" ht="62.25" customHeight="1" x14ac:dyDescent="0.2">
      <c r="A103" s="13">
        <v>94</v>
      </c>
      <c r="B103" s="22" t="s">
        <v>73</v>
      </c>
      <c r="C103" s="23">
        <f t="shared" si="42"/>
        <v>4500</v>
      </c>
      <c r="D103" s="23">
        <f>D104+D105</f>
        <v>0</v>
      </c>
      <c r="E103" s="23">
        <f t="shared" ref="E103:M103" si="51">E104+E105</f>
        <v>0</v>
      </c>
      <c r="F103" s="23">
        <f t="shared" si="51"/>
        <v>4500</v>
      </c>
      <c r="G103" s="23">
        <f t="shared" si="51"/>
        <v>0</v>
      </c>
      <c r="H103" s="23">
        <f t="shared" si="51"/>
        <v>0</v>
      </c>
      <c r="I103" s="19">
        <f t="shared" si="51"/>
        <v>0</v>
      </c>
      <c r="J103" s="23">
        <v>0</v>
      </c>
      <c r="K103" s="19">
        <f t="shared" si="51"/>
        <v>0</v>
      </c>
      <c r="L103" s="19">
        <f t="shared" si="51"/>
        <v>0</v>
      </c>
      <c r="M103" s="19">
        <f t="shared" si="51"/>
        <v>0</v>
      </c>
      <c r="N103" s="12" t="s">
        <v>90</v>
      </c>
      <c r="O103" s="14">
        <v>2015</v>
      </c>
      <c r="P103" s="16">
        <v>2024</v>
      </c>
      <c r="Q103" s="16" t="s">
        <v>33</v>
      </c>
      <c r="R103" s="16" t="s">
        <v>13</v>
      </c>
    </row>
    <row r="104" spans="1:18" x14ac:dyDescent="0.2">
      <c r="A104" s="13">
        <v>95</v>
      </c>
      <c r="B104" s="33" t="s">
        <v>6</v>
      </c>
      <c r="C104" s="32">
        <f t="shared" si="42"/>
        <v>0</v>
      </c>
      <c r="D104" s="30">
        <v>0</v>
      </c>
      <c r="E104" s="30">
        <v>0</v>
      </c>
      <c r="F104" s="30">
        <v>0</v>
      </c>
      <c r="G104" s="30">
        <v>0</v>
      </c>
      <c r="H104" s="30">
        <v>0</v>
      </c>
      <c r="I104" s="21">
        <v>0</v>
      </c>
      <c r="J104" s="30">
        <v>0</v>
      </c>
      <c r="K104" s="21">
        <v>0</v>
      </c>
      <c r="L104" s="21">
        <v>0</v>
      </c>
      <c r="M104" s="21">
        <v>0</v>
      </c>
      <c r="N104" s="8" t="s">
        <v>26</v>
      </c>
      <c r="O104" s="1">
        <v>2015</v>
      </c>
      <c r="P104" s="1">
        <v>2024</v>
      </c>
      <c r="Q104" s="1" t="s">
        <v>33</v>
      </c>
      <c r="R104" s="1" t="s">
        <v>13</v>
      </c>
    </row>
    <row r="105" spans="1:18" x14ac:dyDescent="0.2">
      <c r="A105" s="13">
        <v>96</v>
      </c>
      <c r="B105" s="33" t="s">
        <v>22</v>
      </c>
      <c r="C105" s="32">
        <f t="shared" si="42"/>
        <v>4500</v>
      </c>
      <c r="D105" s="30">
        <v>0</v>
      </c>
      <c r="E105" s="30">
        <v>0</v>
      </c>
      <c r="F105" s="30">
        <v>4500</v>
      </c>
      <c r="G105" s="30">
        <v>0</v>
      </c>
      <c r="H105" s="30">
        <v>0</v>
      </c>
      <c r="I105" s="21">
        <v>0</v>
      </c>
      <c r="J105" s="30">
        <v>0</v>
      </c>
      <c r="K105" s="21">
        <v>0</v>
      </c>
      <c r="L105" s="21">
        <v>0</v>
      </c>
      <c r="M105" s="21">
        <v>0</v>
      </c>
      <c r="N105" s="8" t="s">
        <v>26</v>
      </c>
      <c r="O105" s="1">
        <v>2015</v>
      </c>
      <c r="P105" s="1">
        <v>2024</v>
      </c>
      <c r="Q105" s="1" t="s">
        <v>33</v>
      </c>
      <c r="R105" s="1" t="s">
        <v>13</v>
      </c>
    </row>
    <row r="106" spans="1:18" ht="102.75" customHeight="1" x14ac:dyDescent="0.2">
      <c r="A106" s="13">
        <v>97</v>
      </c>
      <c r="B106" s="22" t="s">
        <v>74</v>
      </c>
      <c r="C106" s="23">
        <f t="shared" si="42"/>
        <v>2026722.7200000002</v>
      </c>
      <c r="D106" s="23">
        <f t="shared" ref="D106:M106" si="52">D107+D108</f>
        <v>0</v>
      </c>
      <c r="E106" s="23">
        <f t="shared" si="52"/>
        <v>0</v>
      </c>
      <c r="F106" s="23">
        <f t="shared" si="52"/>
        <v>0</v>
      </c>
      <c r="G106" s="23">
        <f t="shared" si="52"/>
        <v>526666.67000000004</v>
      </c>
      <c r="H106" s="23">
        <f t="shared" si="52"/>
        <v>526666.67000000004</v>
      </c>
      <c r="I106" s="23">
        <v>973389.38</v>
      </c>
      <c r="J106" s="23">
        <f t="shared" si="52"/>
        <v>0</v>
      </c>
      <c r="K106" s="19">
        <f t="shared" si="52"/>
        <v>0</v>
      </c>
      <c r="L106" s="19">
        <f t="shared" si="52"/>
        <v>0</v>
      </c>
      <c r="M106" s="19">
        <f t="shared" si="52"/>
        <v>0</v>
      </c>
      <c r="N106" s="12" t="s">
        <v>91</v>
      </c>
      <c r="O106" s="14">
        <v>2015</v>
      </c>
      <c r="P106" s="16">
        <v>2024</v>
      </c>
      <c r="Q106" s="16" t="s">
        <v>33</v>
      </c>
      <c r="R106" s="16" t="s">
        <v>13</v>
      </c>
    </row>
    <row r="107" spans="1:18" x14ac:dyDescent="0.2">
      <c r="A107" s="13">
        <v>98</v>
      </c>
      <c r="B107" s="33" t="s">
        <v>6</v>
      </c>
      <c r="C107" s="32">
        <f t="shared" si="42"/>
        <v>526666.67000000004</v>
      </c>
      <c r="D107" s="30">
        <v>0</v>
      </c>
      <c r="E107" s="30">
        <v>0</v>
      </c>
      <c r="F107" s="30">
        <v>0</v>
      </c>
      <c r="G107" s="30">
        <v>526666.67000000004</v>
      </c>
      <c r="H107" s="30">
        <v>0</v>
      </c>
      <c r="I107" s="30">
        <v>0</v>
      </c>
      <c r="J107" s="30">
        <v>0</v>
      </c>
      <c r="K107" s="21">
        <v>0</v>
      </c>
      <c r="L107" s="21">
        <v>0</v>
      </c>
      <c r="M107" s="21">
        <v>0</v>
      </c>
      <c r="N107" s="8" t="s">
        <v>26</v>
      </c>
      <c r="O107" s="1">
        <v>2015</v>
      </c>
      <c r="P107" s="1">
        <v>2024</v>
      </c>
      <c r="Q107" s="1" t="s">
        <v>33</v>
      </c>
      <c r="R107" s="1" t="s">
        <v>13</v>
      </c>
    </row>
    <row r="108" spans="1:18" x14ac:dyDescent="0.2">
      <c r="A108" s="13">
        <v>99</v>
      </c>
      <c r="B108" s="33" t="s">
        <v>22</v>
      </c>
      <c r="C108" s="32">
        <f t="shared" ref="C108:C114" si="53">D108+E108+F108+G108+H108+I108+J108+K108+L108+M108</f>
        <v>1500056.0499999998</v>
      </c>
      <c r="D108" s="30">
        <v>0</v>
      </c>
      <c r="E108" s="30">
        <v>0</v>
      </c>
      <c r="F108" s="30">
        <v>0</v>
      </c>
      <c r="G108" s="30">
        <v>0</v>
      </c>
      <c r="H108" s="30">
        <v>526666.67000000004</v>
      </c>
      <c r="I108" s="30">
        <f>3076666.67-2103277.29</f>
        <v>973389.37999999989</v>
      </c>
      <c r="J108" s="30">
        <v>0</v>
      </c>
      <c r="K108" s="21">
        <v>0</v>
      </c>
      <c r="L108" s="21">
        <v>0</v>
      </c>
      <c r="M108" s="21">
        <v>0</v>
      </c>
      <c r="N108" s="8" t="s">
        <v>26</v>
      </c>
    </row>
    <row r="109" spans="1:18" ht="93" customHeight="1" x14ac:dyDescent="0.2">
      <c r="A109" s="13">
        <v>100</v>
      </c>
      <c r="B109" s="35" t="s">
        <v>75</v>
      </c>
      <c r="C109" s="23">
        <f t="shared" si="53"/>
        <v>236160.8</v>
      </c>
      <c r="D109" s="29">
        <v>0</v>
      </c>
      <c r="E109" s="29">
        <v>0</v>
      </c>
      <c r="F109" s="29">
        <v>0</v>
      </c>
      <c r="G109" s="29">
        <v>0</v>
      </c>
      <c r="H109" s="29">
        <f>H110+H111</f>
        <v>236160.8</v>
      </c>
      <c r="I109" s="29">
        <v>0</v>
      </c>
      <c r="J109" s="29">
        <v>0</v>
      </c>
      <c r="K109" s="27">
        <v>0</v>
      </c>
      <c r="L109" s="27">
        <v>0</v>
      </c>
      <c r="M109" s="27">
        <v>0</v>
      </c>
      <c r="N109" s="25" t="s">
        <v>92</v>
      </c>
    </row>
    <row r="110" spans="1:18" x14ac:dyDescent="0.2">
      <c r="A110" s="13">
        <v>101</v>
      </c>
      <c r="B110" s="33" t="s">
        <v>6</v>
      </c>
      <c r="C110" s="32">
        <f t="shared" si="53"/>
        <v>0</v>
      </c>
      <c r="D110" s="36">
        <v>0</v>
      </c>
      <c r="E110" s="36">
        <v>0</v>
      </c>
      <c r="F110" s="36">
        <v>0</v>
      </c>
      <c r="G110" s="36">
        <v>0</v>
      </c>
      <c r="H110" s="36">
        <v>0</v>
      </c>
      <c r="I110" s="24">
        <v>0</v>
      </c>
      <c r="J110" s="36">
        <v>0</v>
      </c>
      <c r="K110" s="24">
        <v>0</v>
      </c>
      <c r="L110" s="24">
        <v>0</v>
      </c>
      <c r="M110" s="24">
        <v>0</v>
      </c>
      <c r="N110" s="8"/>
    </row>
    <row r="111" spans="1:18" x14ac:dyDescent="0.2">
      <c r="A111" s="13">
        <v>102</v>
      </c>
      <c r="B111" s="33" t="s">
        <v>22</v>
      </c>
      <c r="C111" s="37">
        <f t="shared" si="53"/>
        <v>236160.8</v>
      </c>
      <c r="D111" s="38">
        <v>0</v>
      </c>
      <c r="E111" s="38">
        <v>0</v>
      </c>
      <c r="F111" s="38">
        <v>0</v>
      </c>
      <c r="G111" s="38">
        <v>0</v>
      </c>
      <c r="H111" s="37">
        <f>216182+19978.8</f>
        <v>236160.8</v>
      </c>
      <c r="I111" s="34">
        <v>0</v>
      </c>
      <c r="J111" s="38">
        <v>0</v>
      </c>
      <c r="K111" s="34">
        <v>0</v>
      </c>
      <c r="L111" s="34">
        <v>0</v>
      </c>
      <c r="M111" s="34">
        <v>0</v>
      </c>
      <c r="N111" s="26"/>
      <c r="O111" s="1">
        <v>2015</v>
      </c>
      <c r="P111" s="1">
        <v>2024</v>
      </c>
      <c r="Q111" s="1" t="s">
        <v>33</v>
      </c>
      <c r="R111" s="1" t="s">
        <v>13</v>
      </c>
    </row>
    <row r="112" spans="1:18" ht="51" x14ac:dyDescent="0.2">
      <c r="A112" s="13">
        <v>103</v>
      </c>
      <c r="B112" s="35" t="s">
        <v>76</v>
      </c>
      <c r="C112" s="23">
        <f t="shared" si="53"/>
        <v>0</v>
      </c>
      <c r="D112" s="29">
        <v>0</v>
      </c>
      <c r="E112" s="29">
        <v>0</v>
      </c>
      <c r="F112" s="29">
        <v>0</v>
      </c>
      <c r="G112" s="29">
        <v>0</v>
      </c>
      <c r="H112" s="29">
        <f>H113+H114</f>
        <v>0</v>
      </c>
      <c r="I112" s="29">
        <v>0</v>
      </c>
      <c r="J112" s="29">
        <f>J113+J114</f>
        <v>0</v>
      </c>
      <c r="K112" s="27">
        <v>0</v>
      </c>
      <c r="L112" s="27">
        <v>0</v>
      </c>
      <c r="M112" s="27">
        <v>0</v>
      </c>
      <c r="N112" s="35" t="s">
        <v>92</v>
      </c>
    </row>
    <row r="113" spans="1:14" x14ac:dyDescent="0.2">
      <c r="A113" s="13">
        <v>104</v>
      </c>
      <c r="B113" s="33" t="s">
        <v>6</v>
      </c>
      <c r="C113" s="32">
        <f t="shared" si="53"/>
        <v>0</v>
      </c>
      <c r="D113" s="36">
        <v>0</v>
      </c>
      <c r="E113" s="36">
        <v>0</v>
      </c>
      <c r="F113" s="36">
        <v>0</v>
      </c>
      <c r="G113" s="36">
        <v>0</v>
      </c>
      <c r="H113" s="36">
        <v>0</v>
      </c>
      <c r="I113" s="24">
        <v>0</v>
      </c>
      <c r="J113" s="36">
        <v>0</v>
      </c>
      <c r="K113" s="24">
        <v>0</v>
      </c>
      <c r="L113" s="24">
        <v>0</v>
      </c>
      <c r="M113" s="24">
        <v>0</v>
      </c>
      <c r="N113" s="8"/>
    </row>
    <row r="114" spans="1:14" x14ac:dyDescent="0.2">
      <c r="A114" s="13">
        <v>105</v>
      </c>
      <c r="B114" s="33" t="s">
        <v>22</v>
      </c>
      <c r="C114" s="37">
        <f t="shared" si="53"/>
        <v>0</v>
      </c>
      <c r="D114" s="38">
        <v>0</v>
      </c>
      <c r="E114" s="38">
        <v>0</v>
      </c>
      <c r="F114" s="38">
        <v>0</v>
      </c>
      <c r="G114" s="38">
        <v>0</v>
      </c>
      <c r="H114" s="37">
        <v>0</v>
      </c>
      <c r="I114" s="34">
        <v>0</v>
      </c>
      <c r="J114" s="37">
        <v>0</v>
      </c>
      <c r="K114" s="34">
        <v>0</v>
      </c>
      <c r="L114" s="34">
        <v>0</v>
      </c>
      <c r="M114" s="34">
        <v>0</v>
      </c>
      <c r="N114" s="26"/>
    </row>
    <row r="115" spans="1:14" ht="76.5" x14ac:dyDescent="0.2">
      <c r="A115" s="13">
        <v>106</v>
      </c>
      <c r="B115" s="41" t="s">
        <v>77</v>
      </c>
      <c r="C115" s="37">
        <f>C116+C117</f>
        <v>277650</v>
      </c>
      <c r="D115" s="45">
        <f t="shared" ref="D115:M115" si="54">D116+D117</f>
        <v>0</v>
      </c>
      <c r="E115" s="45">
        <f t="shared" si="54"/>
        <v>0</v>
      </c>
      <c r="F115" s="45">
        <f t="shared" si="54"/>
        <v>0</v>
      </c>
      <c r="G115" s="45">
        <f t="shared" si="54"/>
        <v>0</v>
      </c>
      <c r="H115" s="45">
        <f t="shared" si="54"/>
        <v>0</v>
      </c>
      <c r="I115" s="45">
        <f t="shared" si="54"/>
        <v>277650</v>
      </c>
      <c r="J115" s="45">
        <f t="shared" si="54"/>
        <v>0</v>
      </c>
      <c r="K115" s="45">
        <f t="shared" si="54"/>
        <v>0</v>
      </c>
      <c r="L115" s="45">
        <f t="shared" si="54"/>
        <v>0</v>
      </c>
      <c r="M115" s="45">
        <f t="shared" si="54"/>
        <v>0</v>
      </c>
      <c r="N115" s="47" t="s">
        <v>93</v>
      </c>
    </row>
    <row r="116" spans="1:14" x14ac:dyDescent="0.2">
      <c r="A116" s="13">
        <v>107</v>
      </c>
      <c r="B116" s="33" t="s">
        <v>6</v>
      </c>
      <c r="C116" s="32">
        <f>D116+E116+F116+G116+H116+I116+J116+K116+L116+M116</f>
        <v>0</v>
      </c>
      <c r="D116" s="36">
        <v>0</v>
      </c>
      <c r="E116" s="36">
        <v>0</v>
      </c>
      <c r="F116" s="36">
        <v>0</v>
      </c>
      <c r="G116" s="36">
        <v>0</v>
      </c>
      <c r="H116" s="36">
        <v>0</v>
      </c>
      <c r="I116" s="24">
        <v>0</v>
      </c>
      <c r="J116" s="36">
        <v>0</v>
      </c>
      <c r="K116" s="24">
        <v>0</v>
      </c>
      <c r="L116" s="24">
        <v>0</v>
      </c>
      <c r="M116" s="24">
        <v>0</v>
      </c>
      <c r="N116" s="39"/>
    </row>
    <row r="117" spans="1:14" x14ac:dyDescent="0.2">
      <c r="A117" s="13">
        <v>108</v>
      </c>
      <c r="B117" s="33" t="s">
        <v>22</v>
      </c>
      <c r="C117" s="37">
        <f>D117+E117+F117+G117+H117+I117+J117+K117+L117+M117</f>
        <v>277650</v>
      </c>
      <c r="D117" s="38">
        <v>0</v>
      </c>
      <c r="E117" s="38">
        <v>0</v>
      </c>
      <c r="F117" s="38">
        <v>0</v>
      </c>
      <c r="G117" s="38">
        <v>0</v>
      </c>
      <c r="H117" s="37">
        <v>0</v>
      </c>
      <c r="I117" s="40">
        <f>470000-192350</f>
        <v>277650</v>
      </c>
      <c r="J117" s="37">
        <v>0</v>
      </c>
      <c r="K117" s="34">
        <v>0</v>
      </c>
      <c r="L117" s="34">
        <v>0</v>
      </c>
      <c r="M117" s="34">
        <v>0</v>
      </c>
      <c r="N117" s="39"/>
    </row>
    <row r="118" spans="1:14" ht="102" x14ac:dyDescent="0.2">
      <c r="A118" s="13">
        <v>109</v>
      </c>
      <c r="B118" s="41" t="s">
        <v>78</v>
      </c>
      <c r="C118" s="45">
        <f>D118+E118+F118+G118+H118+I118+J118+K118+L118+M118</f>
        <v>103325</v>
      </c>
      <c r="D118" s="49">
        <f>D119+D120</f>
        <v>0</v>
      </c>
      <c r="E118" s="49">
        <v>0</v>
      </c>
      <c r="F118" s="49">
        <f t="shared" ref="F118:M118" si="55">F119+F120</f>
        <v>0</v>
      </c>
      <c r="G118" s="49">
        <f t="shared" si="55"/>
        <v>0</v>
      </c>
      <c r="H118" s="49">
        <f t="shared" si="55"/>
        <v>0</v>
      </c>
      <c r="I118" s="45">
        <f>I119+I120</f>
        <v>103325</v>
      </c>
      <c r="J118" s="49">
        <f t="shared" si="55"/>
        <v>0</v>
      </c>
      <c r="K118" s="49">
        <f t="shared" si="55"/>
        <v>0</v>
      </c>
      <c r="L118" s="49">
        <f t="shared" si="55"/>
        <v>0</v>
      </c>
      <c r="M118" s="49">
        <f t="shared" si="55"/>
        <v>0</v>
      </c>
      <c r="N118" s="50" t="s">
        <v>102</v>
      </c>
    </row>
    <row r="119" spans="1:14" x14ac:dyDescent="0.2">
      <c r="A119" s="13">
        <v>110</v>
      </c>
      <c r="B119" s="51" t="s">
        <v>6</v>
      </c>
      <c r="C119" s="37">
        <f t="shared" ref="C119:C120" si="56">D119+E119+F119+G119+H119+I119+J119+K119+L119+M119</f>
        <v>0</v>
      </c>
      <c r="D119" s="38">
        <v>0</v>
      </c>
      <c r="E119" s="38">
        <v>0</v>
      </c>
      <c r="F119" s="38">
        <v>0</v>
      </c>
      <c r="G119" s="38">
        <v>0</v>
      </c>
      <c r="H119" s="38">
        <v>0</v>
      </c>
      <c r="I119" s="37">
        <v>0</v>
      </c>
      <c r="J119" s="38">
        <v>0</v>
      </c>
      <c r="K119" s="38">
        <v>0</v>
      </c>
      <c r="L119" s="38">
        <v>0</v>
      </c>
      <c r="M119" s="38">
        <v>0</v>
      </c>
      <c r="N119" s="52"/>
    </row>
    <row r="120" spans="1:14" x14ac:dyDescent="0.2">
      <c r="A120" s="13">
        <v>111</v>
      </c>
      <c r="B120" s="51" t="s">
        <v>22</v>
      </c>
      <c r="C120" s="37">
        <f t="shared" si="56"/>
        <v>103325</v>
      </c>
      <c r="D120" s="38">
        <v>0</v>
      </c>
      <c r="E120" s="38">
        <v>0</v>
      </c>
      <c r="F120" s="38">
        <v>0</v>
      </c>
      <c r="G120" s="38">
        <v>0</v>
      </c>
      <c r="H120" s="38">
        <v>0</v>
      </c>
      <c r="I120" s="37">
        <f>103333.32-8.32</f>
        <v>103325</v>
      </c>
      <c r="J120" s="38">
        <v>0</v>
      </c>
      <c r="K120" s="38">
        <v>0</v>
      </c>
      <c r="L120" s="38">
        <v>0</v>
      </c>
      <c r="M120" s="38">
        <v>0</v>
      </c>
      <c r="N120" s="52"/>
    </row>
    <row r="121" spans="1:14" ht="114.75" x14ac:dyDescent="0.2">
      <c r="A121" s="13">
        <v>112</v>
      </c>
      <c r="B121" s="41" t="s">
        <v>79</v>
      </c>
      <c r="C121" s="45">
        <f>D121+E121+F121+G121+H121+I121+J121+K121+L121+M121</f>
        <v>177471.27</v>
      </c>
      <c r="D121" s="49">
        <f t="shared" ref="D121:M121" si="57">D122+D123</f>
        <v>0</v>
      </c>
      <c r="E121" s="49">
        <f t="shared" si="57"/>
        <v>0</v>
      </c>
      <c r="F121" s="49">
        <f t="shared" si="57"/>
        <v>0</v>
      </c>
      <c r="G121" s="49">
        <f t="shared" si="57"/>
        <v>0</v>
      </c>
      <c r="H121" s="49">
        <f t="shared" si="57"/>
        <v>0</v>
      </c>
      <c r="I121" s="45">
        <f t="shared" si="57"/>
        <v>177471.27</v>
      </c>
      <c r="J121" s="49">
        <f t="shared" si="57"/>
        <v>0</v>
      </c>
      <c r="K121" s="49">
        <f t="shared" si="57"/>
        <v>0</v>
      </c>
      <c r="L121" s="49">
        <f t="shared" si="57"/>
        <v>0</v>
      </c>
      <c r="M121" s="49">
        <f t="shared" si="57"/>
        <v>0</v>
      </c>
      <c r="N121" s="50" t="s">
        <v>103</v>
      </c>
    </row>
    <row r="122" spans="1:14" x14ac:dyDescent="0.2">
      <c r="A122" s="13">
        <v>113</v>
      </c>
      <c r="B122" s="33" t="s">
        <v>6</v>
      </c>
      <c r="C122" s="37">
        <f t="shared" ref="C122:C123" si="58">D122+E122+F122+G122+H122+I122+J122+K122+L122+M122</f>
        <v>0</v>
      </c>
      <c r="D122" s="38">
        <v>0</v>
      </c>
      <c r="E122" s="38">
        <v>0</v>
      </c>
      <c r="F122" s="38">
        <v>0</v>
      </c>
      <c r="G122" s="38">
        <v>0</v>
      </c>
      <c r="H122" s="38">
        <v>0</v>
      </c>
      <c r="I122" s="37">
        <v>0</v>
      </c>
      <c r="J122" s="38">
        <v>0</v>
      </c>
      <c r="K122" s="38">
        <v>0</v>
      </c>
      <c r="L122" s="38">
        <v>0</v>
      </c>
      <c r="M122" s="38">
        <v>0</v>
      </c>
      <c r="N122" s="53"/>
    </row>
    <row r="123" spans="1:14" x14ac:dyDescent="0.2">
      <c r="A123" s="13">
        <v>114</v>
      </c>
      <c r="B123" s="33" t="s">
        <v>22</v>
      </c>
      <c r="C123" s="37">
        <f t="shared" si="58"/>
        <v>177471.27</v>
      </c>
      <c r="D123" s="38">
        <v>0</v>
      </c>
      <c r="E123" s="38">
        <v>0</v>
      </c>
      <c r="F123" s="38">
        <v>0</v>
      </c>
      <c r="G123" s="38">
        <v>0</v>
      </c>
      <c r="H123" s="38">
        <v>0</v>
      </c>
      <c r="I123" s="37">
        <v>177471.27</v>
      </c>
      <c r="J123" s="38">
        <v>0</v>
      </c>
      <c r="K123" s="38">
        <v>0</v>
      </c>
      <c r="L123" s="38">
        <v>0</v>
      </c>
      <c r="M123" s="38">
        <v>0</v>
      </c>
      <c r="N123" s="53"/>
    </row>
    <row r="124" spans="1:14" ht="76.5" x14ac:dyDescent="0.2">
      <c r="A124" s="13">
        <v>115</v>
      </c>
      <c r="B124" s="35" t="s">
        <v>80</v>
      </c>
      <c r="C124" s="45">
        <f>SUM(D124:M124)</f>
        <v>4000</v>
      </c>
      <c r="D124" s="49">
        <v>0</v>
      </c>
      <c r="E124" s="49">
        <v>0</v>
      </c>
      <c r="F124" s="49">
        <v>0</v>
      </c>
      <c r="G124" s="49">
        <v>0</v>
      </c>
      <c r="H124" s="49">
        <v>0</v>
      </c>
      <c r="I124" s="45">
        <v>0</v>
      </c>
      <c r="J124" s="75">
        <f>J125+J126</f>
        <v>4000</v>
      </c>
      <c r="K124" s="49">
        <v>0</v>
      </c>
      <c r="L124" s="49">
        <v>0</v>
      </c>
      <c r="M124" s="49">
        <v>0</v>
      </c>
      <c r="N124" s="47" t="s">
        <v>94</v>
      </c>
    </row>
    <row r="125" spans="1:14" x14ac:dyDescent="0.2">
      <c r="A125" s="13">
        <v>116</v>
      </c>
      <c r="B125" s="33" t="s">
        <v>6</v>
      </c>
      <c r="C125" s="37">
        <f t="shared" ref="C125" si="59">D125+E125+F125+G125+H125+I125+J125+K125+L125+M125</f>
        <v>0</v>
      </c>
      <c r="D125" s="38">
        <v>0</v>
      </c>
      <c r="E125" s="38">
        <v>0</v>
      </c>
      <c r="F125" s="38">
        <v>0</v>
      </c>
      <c r="G125" s="38">
        <v>0</v>
      </c>
      <c r="H125" s="38">
        <v>0</v>
      </c>
      <c r="I125" s="37">
        <v>0</v>
      </c>
      <c r="J125" s="38">
        <v>0</v>
      </c>
      <c r="K125" s="38">
        <v>0</v>
      </c>
      <c r="L125" s="38">
        <v>0</v>
      </c>
      <c r="M125" s="38">
        <v>0</v>
      </c>
      <c r="N125" s="53"/>
    </row>
    <row r="126" spans="1:14" x14ac:dyDescent="0.2">
      <c r="A126" s="13">
        <v>117</v>
      </c>
      <c r="B126" s="33" t="s">
        <v>22</v>
      </c>
      <c r="C126" s="37">
        <f>SUM(D126:M126)</f>
        <v>4000</v>
      </c>
      <c r="D126" s="38">
        <v>0</v>
      </c>
      <c r="E126" s="38">
        <v>0</v>
      </c>
      <c r="F126" s="38">
        <v>0</v>
      </c>
      <c r="G126" s="38">
        <v>0</v>
      </c>
      <c r="H126" s="38">
        <v>0</v>
      </c>
      <c r="I126" s="37">
        <v>0</v>
      </c>
      <c r="J126" s="76">
        <v>4000</v>
      </c>
      <c r="K126" s="38">
        <v>0</v>
      </c>
      <c r="L126" s="38">
        <v>0</v>
      </c>
      <c r="M126" s="38">
        <v>0</v>
      </c>
      <c r="N126" s="53"/>
    </row>
    <row r="127" spans="1:14" ht="63.75" x14ac:dyDescent="0.2">
      <c r="A127" s="13">
        <v>118</v>
      </c>
      <c r="B127" s="35" t="s">
        <v>104</v>
      </c>
      <c r="C127" s="45">
        <f>C129</f>
        <v>658306.69999999995</v>
      </c>
      <c r="D127" s="49">
        <v>0</v>
      </c>
      <c r="E127" s="49">
        <v>0</v>
      </c>
      <c r="F127" s="49">
        <v>0</v>
      </c>
      <c r="G127" s="49">
        <v>0</v>
      </c>
      <c r="H127" s="49">
        <v>0</v>
      </c>
      <c r="I127" s="45">
        <v>0</v>
      </c>
      <c r="J127" s="72">
        <v>0</v>
      </c>
      <c r="K127" s="45">
        <f>K128+K129</f>
        <v>658306.69999999995</v>
      </c>
      <c r="L127" s="49">
        <f t="shared" ref="L127:M127" si="60">L128+L129</f>
        <v>0</v>
      </c>
      <c r="M127" s="49">
        <f t="shared" si="60"/>
        <v>0</v>
      </c>
      <c r="N127" s="47" t="s">
        <v>105</v>
      </c>
    </row>
    <row r="128" spans="1:14" x14ac:dyDescent="0.2">
      <c r="A128" s="13">
        <v>119</v>
      </c>
      <c r="B128" s="33" t="s">
        <v>6</v>
      </c>
      <c r="C128" s="37">
        <f t="shared" ref="C128" si="61">D128+E128+F128+G128+H128+I128+J128+K128+L128+M128</f>
        <v>0</v>
      </c>
      <c r="D128" s="38">
        <v>0</v>
      </c>
      <c r="E128" s="38">
        <v>0</v>
      </c>
      <c r="F128" s="38">
        <v>0</v>
      </c>
      <c r="G128" s="38">
        <v>0</v>
      </c>
      <c r="H128" s="38">
        <v>0</v>
      </c>
      <c r="I128" s="37">
        <v>0</v>
      </c>
      <c r="J128" s="38">
        <v>0</v>
      </c>
      <c r="K128" s="38">
        <v>0</v>
      </c>
      <c r="L128" s="38">
        <v>0</v>
      </c>
      <c r="M128" s="38">
        <v>0</v>
      </c>
      <c r="N128" s="53"/>
    </row>
    <row r="129" spans="1:18" x14ac:dyDescent="0.2">
      <c r="A129" s="13">
        <v>120</v>
      </c>
      <c r="B129" s="33" t="s">
        <v>22</v>
      </c>
      <c r="C129" s="37">
        <f>SUM(D129:M129)</f>
        <v>658306.69999999995</v>
      </c>
      <c r="D129" s="38">
        <v>0</v>
      </c>
      <c r="E129" s="38">
        <v>0</v>
      </c>
      <c r="F129" s="38">
        <v>0</v>
      </c>
      <c r="G129" s="38">
        <v>0</v>
      </c>
      <c r="H129" s="38">
        <v>0</v>
      </c>
      <c r="I129" s="37">
        <v>0</v>
      </c>
      <c r="J129" s="73">
        <v>0</v>
      </c>
      <c r="K129" s="37">
        <v>658306.69999999995</v>
      </c>
      <c r="L129" s="38">
        <v>0</v>
      </c>
      <c r="M129" s="38">
        <v>0</v>
      </c>
      <c r="N129" s="53"/>
    </row>
    <row r="130" spans="1:18" ht="12.75" customHeight="1" x14ac:dyDescent="0.2">
      <c r="A130" s="13">
        <v>121</v>
      </c>
      <c r="B130" s="81" t="s">
        <v>10</v>
      </c>
      <c r="C130" s="82"/>
      <c r="D130" s="82"/>
      <c r="E130" s="82"/>
      <c r="F130" s="82"/>
      <c r="G130" s="82"/>
      <c r="H130" s="82"/>
      <c r="I130" s="82"/>
      <c r="J130" s="82"/>
      <c r="K130" s="82"/>
      <c r="L130" s="82"/>
      <c r="M130" s="82"/>
      <c r="N130" s="83"/>
      <c r="O130" s="14">
        <v>2015</v>
      </c>
      <c r="P130" s="16">
        <v>2024</v>
      </c>
      <c r="Q130" s="16" t="s">
        <v>33</v>
      </c>
      <c r="R130" s="16" t="s">
        <v>13</v>
      </c>
    </row>
    <row r="131" spans="1:18" ht="45.75" customHeight="1" x14ac:dyDescent="0.2">
      <c r="A131" s="13">
        <v>122</v>
      </c>
      <c r="B131" s="12" t="s">
        <v>31</v>
      </c>
      <c r="C131" s="19">
        <f>D131+E131+F131+G131+H131+I131+J131+K131+L131+M131</f>
        <v>5408265.1500000004</v>
      </c>
      <c r="D131" s="19">
        <f>D132+D133</f>
        <v>725707.25</v>
      </c>
      <c r="E131" s="19">
        <f t="shared" ref="E131:M131" si="62">E132+E133</f>
        <v>663996.15</v>
      </c>
      <c r="F131" s="19">
        <f t="shared" si="62"/>
        <v>0</v>
      </c>
      <c r="G131" s="19">
        <f t="shared" si="62"/>
        <v>1978470.21</v>
      </c>
      <c r="H131" s="19">
        <f t="shared" si="62"/>
        <v>397713.72</v>
      </c>
      <c r="I131" s="19">
        <f t="shared" si="62"/>
        <v>542150.12</v>
      </c>
      <c r="J131" s="23">
        <f>J135</f>
        <v>246227.7</v>
      </c>
      <c r="K131" s="19">
        <f t="shared" si="62"/>
        <v>854000</v>
      </c>
      <c r="L131" s="19">
        <f t="shared" si="62"/>
        <v>0</v>
      </c>
      <c r="M131" s="19">
        <f t="shared" si="62"/>
        <v>0</v>
      </c>
      <c r="N131" s="12" t="s">
        <v>26</v>
      </c>
      <c r="O131" s="14">
        <v>2015</v>
      </c>
      <c r="P131" s="16">
        <v>2024</v>
      </c>
      <c r="Q131" s="16" t="s">
        <v>33</v>
      </c>
      <c r="R131" s="16" t="s">
        <v>13</v>
      </c>
    </row>
    <row r="132" spans="1:18" x14ac:dyDescent="0.2">
      <c r="A132" s="13">
        <v>123</v>
      </c>
      <c r="B132" s="13" t="s">
        <v>6</v>
      </c>
      <c r="C132" s="20">
        <f t="shared" ref="C132" si="63">D132+E132+F132+G132+H132+I132+J132+K132+L132+M132</f>
        <v>1144213.3799999999</v>
      </c>
      <c r="D132" s="20">
        <f>D136</f>
        <v>271400</v>
      </c>
      <c r="E132" s="20">
        <f t="shared" ref="E132:M132" si="64">E136</f>
        <v>161900</v>
      </c>
      <c r="F132" s="20">
        <f t="shared" si="64"/>
        <v>0</v>
      </c>
      <c r="G132" s="20">
        <f t="shared" si="64"/>
        <v>587713.38</v>
      </c>
      <c r="H132" s="20">
        <f t="shared" si="64"/>
        <v>123200</v>
      </c>
      <c r="I132" s="20">
        <f t="shared" si="64"/>
        <v>0</v>
      </c>
      <c r="J132" s="32">
        <f t="shared" si="64"/>
        <v>0</v>
      </c>
      <c r="K132" s="20">
        <f t="shared" si="64"/>
        <v>0</v>
      </c>
      <c r="L132" s="20">
        <f t="shared" si="64"/>
        <v>0</v>
      </c>
      <c r="M132" s="20">
        <f t="shared" si="64"/>
        <v>0</v>
      </c>
      <c r="N132" s="13" t="s">
        <v>26</v>
      </c>
      <c r="O132" s="15">
        <v>2015</v>
      </c>
      <c r="P132" s="17">
        <v>2024</v>
      </c>
      <c r="Q132" s="17" t="s">
        <v>33</v>
      </c>
      <c r="R132" s="17" t="s">
        <v>13</v>
      </c>
    </row>
    <row r="133" spans="1:18" x14ac:dyDescent="0.2">
      <c r="A133" s="13">
        <v>124</v>
      </c>
      <c r="B133" s="13" t="s">
        <v>22</v>
      </c>
      <c r="C133" s="20">
        <f>D133+E133+F133+G133+H133+I133+J133+K133+L133+M133</f>
        <v>4264051.7700000005</v>
      </c>
      <c r="D133" s="20">
        <f>D137</f>
        <v>454307.25</v>
      </c>
      <c r="E133" s="20">
        <f t="shared" ref="E133:M133" si="65">E137</f>
        <v>502096.15</v>
      </c>
      <c r="F133" s="20">
        <f t="shared" si="65"/>
        <v>0</v>
      </c>
      <c r="G133" s="20">
        <f t="shared" si="65"/>
        <v>1390756.83</v>
      </c>
      <c r="H133" s="20">
        <f t="shared" si="65"/>
        <v>274513.71999999997</v>
      </c>
      <c r="I133" s="20">
        <f>I137</f>
        <v>542150.12</v>
      </c>
      <c r="J133" s="32">
        <f>J131</f>
        <v>246227.7</v>
      </c>
      <c r="K133" s="20">
        <f t="shared" si="65"/>
        <v>854000</v>
      </c>
      <c r="L133" s="20">
        <f t="shared" si="65"/>
        <v>0</v>
      </c>
      <c r="M133" s="20">
        <f t="shared" si="65"/>
        <v>0</v>
      </c>
      <c r="N133" s="13" t="s">
        <v>26</v>
      </c>
      <c r="O133" s="15">
        <v>2015</v>
      </c>
      <c r="P133" s="17">
        <v>2024</v>
      </c>
      <c r="Q133" s="17" t="s">
        <v>33</v>
      </c>
      <c r="R133" s="17" t="s">
        <v>13</v>
      </c>
    </row>
    <row r="134" spans="1:18" x14ac:dyDescent="0.2">
      <c r="A134" s="13">
        <v>125</v>
      </c>
      <c r="B134" s="88" t="s">
        <v>41</v>
      </c>
      <c r="C134" s="89"/>
      <c r="D134" s="89"/>
      <c r="E134" s="89"/>
      <c r="F134" s="89"/>
      <c r="G134" s="89"/>
      <c r="H134" s="89"/>
      <c r="I134" s="89"/>
      <c r="J134" s="89"/>
      <c r="K134" s="89"/>
      <c r="L134" s="89"/>
      <c r="M134" s="89"/>
      <c r="N134" s="90"/>
      <c r="O134" s="14">
        <v>2015</v>
      </c>
      <c r="P134" s="16">
        <v>2024</v>
      </c>
      <c r="Q134" s="16" t="s">
        <v>33</v>
      </c>
      <c r="R134" s="16" t="s">
        <v>13</v>
      </c>
    </row>
    <row r="135" spans="1:18" ht="45.75" customHeight="1" x14ac:dyDescent="0.2">
      <c r="A135" s="13">
        <v>126</v>
      </c>
      <c r="B135" s="12" t="s">
        <v>18</v>
      </c>
      <c r="C135" s="19">
        <f>D135+E135+F135+G135+H135+I135+J135+K135+L135+M135</f>
        <v>5408265.1500000004</v>
      </c>
      <c r="D135" s="19">
        <f>D136+D137</f>
        <v>725707.25</v>
      </c>
      <c r="E135" s="19">
        <f t="shared" ref="E135:M135" si="66">E136+E137</f>
        <v>663996.15</v>
      </c>
      <c r="F135" s="19">
        <f t="shared" si="66"/>
        <v>0</v>
      </c>
      <c r="G135" s="19">
        <f t="shared" si="66"/>
        <v>1978470.21</v>
      </c>
      <c r="H135" s="19">
        <f t="shared" si="66"/>
        <v>397713.72</v>
      </c>
      <c r="I135" s="19">
        <f t="shared" si="66"/>
        <v>542150.12</v>
      </c>
      <c r="J135" s="23">
        <f>J137</f>
        <v>246227.7</v>
      </c>
      <c r="K135" s="19">
        <f t="shared" si="66"/>
        <v>854000</v>
      </c>
      <c r="L135" s="19">
        <f t="shared" si="66"/>
        <v>0</v>
      </c>
      <c r="M135" s="19">
        <f t="shared" si="66"/>
        <v>0</v>
      </c>
      <c r="N135" s="12" t="s">
        <v>26</v>
      </c>
      <c r="O135" s="14">
        <v>2015</v>
      </c>
      <c r="P135" s="16">
        <v>2024</v>
      </c>
      <c r="Q135" s="16" t="s">
        <v>33</v>
      </c>
      <c r="R135" s="16" t="s">
        <v>13</v>
      </c>
    </row>
    <row r="136" spans="1:18" x14ac:dyDescent="0.2">
      <c r="A136" s="13">
        <v>124</v>
      </c>
      <c r="B136" s="13" t="s">
        <v>6</v>
      </c>
      <c r="C136" s="20">
        <f t="shared" ref="C136:C155" si="67">D136+E136+F136+G136+H136+I136+J136+K136+L136+M136</f>
        <v>1144213.3799999999</v>
      </c>
      <c r="D136" s="20">
        <f>D139+D144+D152+D147</f>
        <v>271400</v>
      </c>
      <c r="E136" s="20">
        <f t="shared" ref="E136:M136" si="68">E139+E144+E152+E147</f>
        <v>161900</v>
      </c>
      <c r="F136" s="20">
        <f t="shared" si="68"/>
        <v>0</v>
      </c>
      <c r="G136" s="20">
        <f t="shared" si="68"/>
        <v>587713.38</v>
      </c>
      <c r="H136" s="20">
        <f t="shared" si="68"/>
        <v>123200</v>
      </c>
      <c r="I136" s="20">
        <f t="shared" si="68"/>
        <v>0</v>
      </c>
      <c r="J136" s="32">
        <f t="shared" si="68"/>
        <v>0</v>
      </c>
      <c r="K136" s="20">
        <f t="shared" si="68"/>
        <v>0</v>
      </c>
      <c r="L136" s="20">
        <f t="shared" si="68"/>
        <v>0</v>
      </c>
      <c r="M136" s="20">
        <f t="shared" si="68"/>
        <v>0</v>
      </c>
      <c r="N136" s="13" t="s">
        <v>26</v>
      </c>
      <c r="O136" s="15">
        <v>2015</v>
      </c>
      <c r="P136" s="17">
        <v>2024</v>
      </c>
      <c r="Q136" s="17" t="s">
        <v>33</v>
      </c>
      <c r="R136" s="17" t="s">
        <v>13</v>
      </c>
    </row>
    <row r="137" spans="1:18" s="65" customFormat="1" x14ac:dyDescent="0.2">
      <c r="A137" s="31">
        <v>125</v>
      </c>
      <c r="B137" s="31" t="s">
        <v>22</v>
      </c>
      <c r="C137" s="32">
        <f>D137+E137+F137+G137+H137+I137+J137+K137+L137+M137</f>
        <v>4264051.7700000005</v>
      </c>
      <c r="D137" s="32">
        <f>D140+D142+D145+D148+D150+D153+D155</f>
        <v>454307.25</v>
      </c>
      <c r="E137" s="32">
        <f t="shared" ref="E137:M137" si="69">E140+E142+E145+E148+E150+E153+E155</f>
        <v>502096.15</v>
      </c>
      <c r="F137" s="32">
        <f t="shared" si="69"/>
        <v>0</v>
      </c>
      <c r="G137" s="32">
        <f t="shared" si="69"/>
        <v>1390756.83</v>
      </c>
      <c r="H137" s="32">
        <f t="shared" si="69"/>
        <v>274513.71999999997</v>
      </c>
      <c r="I137" s="32">
        <f>I140+I142+I145+I148+I150+I153+I155+I157</f>
        <v>542150.12</v>
      </c>
      <c r="J137" s="32">
        <f>J140+J142+J145+J148+J150+J153+J155+J158</f>
        <v>246227.7</v>
      </c>
      <c r="K137" s="32">
        <f>K140+K142+K145+K148+K150+K153+K155+K157+K159+K161</f>
        <v>854000</v>
      </c>
      <c r="L137" s="32">
        <f t="shared" si="69"/>
        <v>0</v>
      </c>
      <c r="M137" s="32">
        <f t="shared" si="69"/>
        <v>0</v>
      </c>
      <c r="N137" s="31" t="s">
        <v>26</v>
      </c>
      <c r="O137" s="70">
        <v>2015</v>
      </c>
      <c r="P137" s="71">
        <v>2024</v>
      </c>
      <c r="Q137" s="71" t="s">
        <v>33</v>
      </c>
      <c r="R137" s="71" t="s">
        <v>13</v>
      </c>
    </row>
    <row r="138" spans="1:18" ht="135.75" customHeight="1" x14ac:dyDescent="0.2">
      <c r="A138" s="13">
        <v>126</v>
      </c>
      <c r="B138" s="12" t="s">
        <v>106</v>
      </c>
      <c r="C138" s="19">
        <f t="shared" si="67"/>
        <v>437707.25</v>
      </c>
      <c r="D138" s="19">
        <f>D139+D140</f>
        <v>437707.25</v>
      </c>
      <c r="E138" s="19">
        <f t="shared" ref="E138:M138" si="70">E139+E140</f>
        <v>0</v>
      </c>
      <c r="F138" s="19">
        <f t="shared" si="70"/>
        <v>0</v>
      </c>
      <c r="G138" s="19">
        <f t="shared" si="70"/>
        <v>0</v>
      </c>
      <c r="H138" s="19">
        <f t="shared" si="70"/>
        <v>0</v>
      </c>
      <c r="I138" s="19">
        <f t="shared" si="70"/>
        <v>0</v>
      </c>
      <c r="J138" s="23">
        <f t="shared" si="70"/>
        <v>0</v>
      </c>
      <c r="K138" s="19">
        <f t="shared" si="70"/>
        <v>0</v>
      </c>
      <c r="L138" s="19">
        <f t="shared" si="70"/>
        <v>0</v>
      </c>
      <c r="M138" s="19">
        <f t="shared" si="70"/>
        <v>0</v>
      </c>
      <c r="N138" s="12" t="s">
        <v>96</v>
      </c>
      <c r="O138" s="14">
        <v>2015</v>
      </c>
      <c r="P138" s="16">
        <v>2024</v>
      </c>
      <c r="Q138" s="16" t="s">
        <v>33</v>
      </c>
      <c r="R138" s="16" t="s">
        <v>13</v>
      </c>
    </row>
    <row r="139" spans="1:18" x14ac:dyDescent="0.2">
      <c r="A139" s="13">
        <v>127</v>
      </c>
      <c r="B139" s="7" t="s">
        <v>6</v>
      </c>
      <c r="C139" s="20">
        <f t="shared" si="67"/>
        <v>271400</v>
      </c>
      <c r="D139" s="21">
        <v>271400</v>
      </c>
      <c r="E139" s="21">
        <v>0</v>
      </c>
      <c r="F139" s="21">
        <v>0</v>
      </c>
      <c r="G139" s="21">
        <v>0</v>
      </c>
      <c r="H139" s="21">
        <v>0</v>
      </c>
      <c r="I139" s="21">
        <v>0</v>
      </c>
      <c r="J139" s="30">
        <v>0</v>
      </c>
      <c r="K139" s="21">
        <v>0</v>
      </c>
      <c r="L139" s="21">
        <v>0</v>
      </c>
      <c r="M139" s="21">
        <v>0</v>
      </c>
      <c r="N139" s="8" t="s">
        <v>26</v>
      </c>
      <c r="O139" s="1">
        <v>2015</v>
      </c>
      <c r="P139" s="1">
        <v>2024</v>
      </c>
      <c r="Q139" s="1" t="s">
        <v>33</v>
      </c>
      <c r="R139" s="1" t="s">
        <v>13</v>
      </c>
    </row>
    <row r="140" spans="1:18" x14ac:dyDescent="0.2">
      <c r="A140" s="13">
        <v>128</v>
      </c>
      <c r="B140" s="7" t="s">
        <v>22</v>
      </c>
      <c r="C140" s="20">
        <f t="shared" si="67"/>
        <v>166307.25</v>
      </c>
      <c r="D140" s="21">
        <v>166307.25</v>
      </c>
      <c r="E140" s="21">
        <v>0</v>
      </c>
      <c r="F140" s="21">
        <v>0</v>
      </c>
      <c r="G140" s="21">
        <v>0</v>
      </c>
      <c r="H140" s="21">
        <v>0</v>
      </c>
      <c r="I140" s="21">
        <v>0</v>
      </c>
      <c r="J140" s="30">
        <v>0</v>
      </c>
      <c r="K140" s="21">
        <v>0</v>
      </c>
      <c r="L140" s="21">
        <v>0</v>
      </c>
      <c r="M140" s="21">
        <v>0</v>
      </c>
      <c r="N140" s="8" t="s">
        <v>26</v>
      </c>
      <c r="O140" s="1">
        <v>2015</v>
      </c>
      <c r="P140" s="1">
        <v>2024</v>
      </c>
      <c r="Q140" s="1" t="s">
        <v>33</v>
      </c>
      <c r="R140" s="1" t="s">
        <v>13</v>
      </c>
    </row>
    <row r="141" spans="1:18" ht="177.75" customHeight="1" x14ac:dyDescent="0.2">
      <c r="A141" s="13">
        <v>129</v>
      </c>
      <c r="B141" s="12" t="s">
        <v>107</v>
      </c>
      <c r="C141" s="19">
        <f t="shared" si="67"/>
        <v>292096.15000000002</v>
      </c>
      <c r="D141" s="19">
        <f>D142</f>
        <v>90000</v>
      </c>
      <c r="E141" s="19">
        <f t="shared" ref="E141:M141" si="71">E142</f>
        <v>202096.15</v>
      </c>
      <c r="F141" s="19">
        <f t="shared" si="71"/>
        <v>0</v>
      </c>
      <c r="G141" s="19">
        <f t="shared" si="71"/>
        <v>0</v>
      </c>
      <c r="H141" s="19">
        <f t="shared" si="71"/>
        <v>0</v>
      </c>
      <c r="I141" s="19">
        <f t="shared" si="71"/>
        <v>0</v>
      </c>
      <c r="J141" s="23">
        <f t="shared" si="71"/>
        <v>0</v>
      </c>
      <c r="K141" s="19">
        <f t="shared" si="71"/>
        <v>0</v>
      </c>
      <c r="L141" s="19">
        <f t="shared" si="71"/>
        <v>0</v>
      </c>
      <c r="M141" s="19">
        <f t="shared" si="71"/>
        <v>0</v>
      </c>
      <c r="N141" s="12" t="s">
        <v>95</v>
      </c>
      <c r="O141" s="14">
        <v>2015</v>
      </c>
      <c r="P141" s="16">
        <v>2024</v>
      </c>
      <c r="Q141" s="16" t="s">
        <v>33</v>
      </c>
      <c r="R141" s="16" t="s">
        <v>13</v>
      </c>
    </row>
    <row r="142" spans="1:18" x14ac:dyDescent="0.2">
      <c r="A142" s="13">
        <v>130</v>
      </c>
      <c r="B142" s="7" t="s">
        <v>22</v>
      </c>
      <c r="C142" s="20">
        <f t="shared" si="67"/>
        <v>292096.15000000002</v>
      </c>
      <c r="D142" s="21">
        <v>90000</v>
      </c>
      <c r="E142" s="21">
        <v>202096.15</v>
      </c>
      <c r="F142" s="21">
        <v>0</v>
      </c>
      <c r="G142" s="21">
        <v>0</v>
      </c>
      <c r="H142" s="21">
        <v>0</v>
      </c>
      <c r="I142" s="21">
        <v>0</v>
      </c>
      <c r="J142" s="30">
        <v>0</v>
      </c>
      <c r="K142" s="21">
        <v>0</v>
      </c>
      <c r="L142" s="21">
        <v>0</v>
      </c>
      <c r="M142" s="21">
        <v>0</v>
      </c>
      <c r="N142" s="8" t="s">
        <v>26</v>
      </c>
      <c r="O142" s="1">
        <v>2015</v>
      </c>
      <c r="P142" s="1">
        <v>2024</v>
      </c>
      <c r="Q142" s="1" t="s">
        <v>33</v>
      </c>
      <c r="R142" s="1" t="s">
        <v>13</v>
      </c>
    </row>
    <row r="143" spans="1:18" ht="151.5" customHeight="1" x14ac:dyDescent="0.2">
      <c r="A143" s="13">
        <v>131</v>
      </c>
      <c r="B143" s="12" t="s">
        <v>108</v>
      </c>
      <c r="C143" s="19">
        <f t="shared" si="67"/>
        <v>461900</v>
      </c>
      <c r="D143" s="19">
        <f>D144+D145</f>
        <v>0</v>
      </c>
      <c r="E143" s="19">
        <f t="shared" ref="E143:M143" si="72">E144+E145</f>
        <v>461900</v>
      </c>
      <c r="F143" s="19">
        <f t="shared" si="72"/>
        <v>0</v>
      </c>
      <c r="G143" s="19">
        <f t="shared" si="72"/>
        <v>0</v>
      </c>
      <c r="H143" s="19">
        <f t="shared" si="72"/>
        <v>0</v>
      </c>
      <c r="I143" s="19">
        <f t="shared" si="72"/>
        <v>0</v>
      </c>
      <c r="J143" s="23">
        <f t="shared" si="72"/>
        <v>0</v>
      </c>
      <c r="K143" s="19">
        <f t="shared" si="72"/>
        <v>0</v>
      </c>
      <c r="L143" s="19">
        <f t="shared" si="72"/>
        <v>0</v>
      </c>
      <c r="M143" s="19">
        <f t="shared" si="72"/>
        <v>0</v>
      </c>
      <c r="N143" s="12" t="s">
        <v>96</v>
      </c>
      <c r="O143" s="14">
        <v>2015</v>
      </c>
      <c r="P143" s="16">
        <v>2024</v>
      </c>
      <c r="Q143" s="16" t="s">
        <v>33</v>
      </c>
      <c r="R143" s="16" t="s">
        <v>13</v>
      </c>
    </row>
    <row r="144" spans="1:18" x14ac:dyDescent="0.2">
      <c r="A144" s="13">
        <v>132</v>
      </c>
      <c r="B144" s="7" t="s">
        <v>6</v>
      </c>
      <c r="C144" s="20">
        <f t="shared" si="67"/>
        <v>161900</v>
      </c>
      <c r="D144" s="21">
        <v>0</v>
      </c>
      <c r="E144" s="21">
        <v>161900</v>
      </c>
      <c r="F144" s="21">
        <v>0</v>
      </c>
      <c r="G144" s="21">
        <v>0</v>
      </c>
      <c r="H144" s="21">
        <v>0</v>
      </c>
      <c r="I144" s="21">
        <v>0</v>
      </c>
      <c r="J144" s="30">
        <v>0</v>
      </c>
      <c r="K144" s="21">
        <v>0</v>
      </c>
      <c r="L144" s="21">
        <v>0</v>
      </c>
      <c r="M144" s="21">
        <v>0</v>
      </c>
      <c r="N144" s="8" t="s">
        <v>26</v>
      </c>
      <c r="O144" s="1">
        <v>2015</v>
      </c>
      <c r="P144" s="1">
        <v>2024</v>
      </c>
      <c r="Q144" s="1" t="s">
        <v>33</v>
      </c>
      <c r="R144" s="1" t="s">
        <v>13</v>
      </c>
    </row>
    <row r="145" spans="1:18" x14ac:dyDescent="0.2">
      <c r="A145" s="13">
        <v>133</v>
      </c>
      <c r="B145" s="7" t="s">
        <v>22</v>
      </c>
      <c r="C145" s="20">
        <f t="shared" si="67"/>
        <v>300000</v>
      </c>
      <c r="D145" s="21">
        <v>0</v>
      </c>
      <c r="E145" s="21">
        <v>300000</v>
      </c>
      <c r="F145" s="21">
        <v>0</v>
      </c>
      <c r="G145" s="21">
        <v>0</v>
      </c>
      <c r="H145" s="21">
        <v>0</v>
      </c>
      <c r="I145" s="21">
        <v>0</v>
      </c>
      <c r="J145" s="30">
        <v>0</v>
      </c>
      <c r="K145" s="21">
        <v>0</v>
      </c>
      <c r="L145" s="21">
        <v>0</v>
      </c>
      <c r="M145" s="21">
        <v>0</v>
      </c>
      <c r="N145" s="8" t="s">
        <v>26</v>
      </c>
      <c r="O145" s="1">
        <v>2015</v>
      </c>
      <c r="P145" s="1">
        <v>2024</v>
      </c>
      <c r="Q145" s="1" t="s">
        <v>33</v>
      </c>
      <c r="R145" s="1" t="s">
        <v>13</v>
      </c>
    </row>
    <row r="146" spans="1:18" ht="132" customHeight="1" x14ac:dyDescent="0.2">
      <c r="A146" s="13">
        <v>134</v>
      </c>
      <c r="B146" s="22" t="s">
        <v>109</v>
      </c>
      <c r="C146" s="23">
        <f t="shared" si="67"/>
        <v>0</v>
      </c>
      <c r="D146" s="23">
        <f>D147+D148</f>
        <v>0</v>
      </c>
      <c r="E146" s="23">
        <f t="shared" ref="E146:M146" si="73">E147+E148</f>
        <v>0</v>
      </c>
      <c r="F146" s="23">
        <f t="shared" si="73"/>
        <v>0</v>
      </c>
      <c r="G146" s="23">
        <f t="shared" si="73"/>
        <v>0</v>
      </c>
      <c r="H146" s="23">
        <f t="shared" si="73"/>
        <v>0</v>
      </c>
      <c r="I146" s="23">
        <f t="shared" si="73"/>
        <v>0</v>
      </c>
      <c r="J146" s="23">
        <f t="shared" si="73"/>
        <v>0</v>
      </c>
      <c r="K146" s="23">
        <f t="shared" si="73"/>
        <v>0</v>
      </c>
      <c r="L146" s="23">
        <f t="shared" si="73"/>
        <v>0</v>
      </c>
      <c r="M146" s="23">
        <f t="shared" si="73"/>
        <v>0</v>
      </c>
      <c r="N146" s="22" t="s">
        <v>96</v>
      </c>
      <c r="O146" s="14">
        <v>2015</v>
      </c>
      <c r="P146" s="16">
        <v>2024</v>
      </c>
      <c r="Q146" s="16" t="s">
        <v>33</v>
      </c>
      <c r="R146" s="16" t="s">
        <v>13</v>
      </c>
    </row>
    <row r="147" spans="1:18" x14ac:dyDescent="0.2">
      <c r="A147" s="13">
        <v>135</v>
      </c>
      <c r="B147" s="7" t="s">
        <v>6</v>
      </c>
      <c r="C147" s="20">
        <f t="shared" si="67"/>
        <v>0</v>
      </c>
      <c r="D147" s="21">
        <v>0</v>
      </c>
      <c r="E147" s="21">
        <v>0</v>
      </c>
      <c r="F147" s="21">
        <v>0</v>
      </c>
      <c r="G147" s="21">
        <v>0</v>
      </c>
      <c r="H147" s="21">
        <v>0</v>
      </c>
      <c r="I147" s="21">
        <v>0</v>
      </c>
      <c r="J147" s="30">
        <v>0</v>
      </c>
      <c r="K147" s="21">
        <v>0</v>
      </c>
      <c r="L147" s="21">
        <v>0</v>
      </c>
      <c r="M147" s="21">
        <v>0</v>
      </c>
      <c r="N147" s="8" t="s">
        <v>26</v>
      </c>
      <c r="O147" s="1">
        <v>2015</v>
      </c>
      <c r="P147" s="1">
        <v>2024</v>
      </c>
      <c r="Q147" s="1" t="s">
        <v>33</v>
      </c>
      <c r="R147" s="1" t="s">
        <v>13</v>
      </c>
    </row>
    <row r="148" spans="1:18" x14ac:dyDescent="0.2">
      <c r="A148" s="13">
        <v>136</v>
      </c>
      <c r="B148" s="7" t="s">
        <v>22</v>
      </c>
      <c r="C148" s="20">
        <f t="shared" si="67"/>
        <v>0</v>
      </c>
      <c r="D148" s="21">
        <v>0</v>
      </c>
      <c r="E148" s="21">
        <v>0</v>
      </c>
      <c r="F148" s="21">
        <v>0</v>
      </c>
      <c r="G148" s="21">
        <v>0</v>
      </c>
      <c r="H148" s="21">
        <v>0</v>
      </c>
      <c r="I148" s="21">
        <v>0</v>
      </c>
      <c r="J148" s="30">
        <v>0</v>
      </c>
      <c r="K148" s="21">
        <v>0</v>
      </c>
      <c r="L148" s="21">
        <v>0</v>
      </c>
      <c r="M148" s="21">
        <v>0</v>
      </c>
      <c r="N148" s="8" t="s">
        <v>26</v>
      </c>
      <c r="O148" s="1">
        <v>2015</v>
      </c>
      <c r="P148" s="1">
        <v>2024</v>
      </c>
      <c r="Q148" s="1" t="s">
        <v>33</v>
      </c>
      <c r="R148" s="1" t="s">
        <v>13</v>
      </c>
    </row>
    <row r="149" spans="1:18" ht="213" customHeight="1" x14ac:dyDescent="0.2">
      <c r="A149" s="13">
        <v>137</v>
      </c>
      <c r="B149" s="12" t="s">
        <v>110</v>
      </c>
      <c r="C149" s="19">
        <f t="shared" si="67"/>
        <v>198000</v>
      </c>
      <c r="D149" s="19">
        <f>D150</f>
        <v>198000</v>
      </c>
      <c r="E149" s="19">
        <f t="shared" ref="E149:M149" si="74">E150</f>
        <v>0</v>
      </c>
      <c r="F149" s="19">
        <f t="shared" si="74"/>
        <v>0</v>
      </c>
      <c r="G149" s="19">
        <f t="shared" si="74"/>
        <v>0</v>
      </c>
      <c r="H149" s="19">
        <f t="shared" si="74"/>
        <v>0</v>
      </c>
      <c r="I149" s="19">
        <f t="shared" si="74"/>
        <v>0</v>
      </c>
      <c r="J149" s="23">
        <f t="shared" si="74"/>
        <v>0</v>
      </c>
      <c r="K149" s="19">
        <f t="shared" si="74"/>
        <v>0</v>
      </c>
      <c r="L149" s="19">
        <f t="shared" si="74"/>
        <v>0</v>
      </c>
      <c r="M149" s="19">
        <f t="shared" si="74"/>
        <v>0</v>
      </c>
      <c r="N149" s="12" t="s">
        <v>97</v>
      </c>
      <c r="O149" s="14">
        <v>2015</v>
      </c>
      <c r="P149" s="16">
        <v>2024</v>
      </c>
      <c r="Q149" s="16" t="s">
        <v>33</v>
      </c>
      <c r="R149" s="16" t="s">
        <v>13</v>
      </c>
    </row>
    <row r="150" spans="1:18" x14ac:dyDescent="0.2">
      <c r="A150" s="13">
        <v>138</v>
      </c>
      <c r="B150" s="7" t="s">
        <v>22</v>
      </c>
      <c r="C150" s="20">
        <f t="shared" si="67"/>
        <v>198000</v>
      </c>
      <c r="D150" s="21">
        <v>198000</v>
      </c>
      <c r="E150" s="21">
        <v>0</v>
      </c>
      <c r="F150" s="21">
        <v>0</v>
      </c>
      <c r="G150" s="21">
        <v>0</v>
      </c>
      <c r="H150" s="21">
        <v>0</v>
      </c>
      <c r="I150" s="21">
        <v>0</v>
      </c>
      <c r="J150" s="30">
        <v>0</v>
      </c>
      <c r="K150" s="21">
        <v>0</v>
      </c>
      <c r="L150" s="21">
        <v>0</v>
      </c>
      <c r="M150" s="21">
        <v>0</v>
      </c>
      <c r="N150" s="8" t="s">
        <v>26</v>
      </c>
      <c r="O150" s="1">
        <v>2015</v>
      </c>
      <c r="P150" s="1">
        <v>2024</v>
      </c>
      <c r="Q150" s="1" t="s">
        <v>33</v>
      </c>
      <c r="R150" s="1" t="s">
        <v>13</v>
      </c>
    </row>
    <row r="151" spans="1:18" ht="119.25" customHeight="1" x14ac:dyDescent="0.2">
      <c r="A151" s="13">
        <v>139</v>
      </c>
      <c r="B151" s="12" t="s">
        <v>111</v>
      </c>
      <c r="C151" s="19">
        <f t="shared" si="67"/>
        <v>3010769.9299999997</v>
      </c>
      <c r="D151" s="19">
        <f>D152+D153</f>
        <v>0</v>
      </c>
      <c r="E151" s="19">
        <f t="shared" ref="E151:M151" si="75">E152+E153</f>
        <v>0</v>
      </c>
      <c r="F151" s="19">
        <f t="shared" si="75"/>
        <v>0</v>
      </c>
      <c r="G151" s="19">
        <f t="shared" si="75"/>
        <v>1963527.92</v>
      </c>
      <c r="H151" s="19">
        <f t="shared" si="75"/>
        <v>397713.72</v>
      </c>
      <c r="I151" s="23">
        <v>248300.59</v>
      </c>
      <c r="J151" s="23">
        <v>116227.7</v>
      </c>
      <c r="K151" s="19">
        <f t="shared" si="75"/>
        <v>285000</v>
      </c>
      <c r="L151" s="19">
        <f t="shared" si="75"/>
        <v>0</v>
      </c>
      <c r="M151" s="19">
        <f t="shared" si="75"/>
        <v>0</v>
      </c>
      <c r="N151" s="12" t="s">
        <v>98</v>
      </c>
      <c r="O151" s="14">
        <v>2015</v>
      </c>
      <c r="P151" s="16">
        <v>2024</v>
      </c>
      <c r="Q151" s="16" t="s">
        <v>33</v>
      </c>
      <c r="R151" s="16" t="s">
        <v>13</v>
      </c>
    </row>
    <row r="152" spans="1:18" x14ac:dyDescent="0.2">
      <c r="A152" s="13">
        <v>140</v>
      </c>
      <c r="B152" s="7" t="s">
        <v>6</v>
      </c>
      <c r="C152" s="20">
        <f t="shared" si="67"/>
        <v>710913.38</v>
      </c>
      <c r="D152" s="21">
        <v>0</v>
      </c>
      <c r="E152" s="21">
        <v>0</v>
      </c>
      <c r="F152" s="21">
        <v>0</v>
      </c>
      <c r="G152" s="21">
        <v>587713.38</v>
      </c>
      <c r="H152" s="30">
        <v>123200</v>
      </c>
      <c r="I152" s="30">
        <v>0</v>
      </c>
      <c r="J152" s="30">
        <v>0</v>
      </c>
      <c r="K152" s="21">
        <v>0</v>
      </c>
      <c r="L152" s="21">
        <v>0</v>
      </c>
      <c r="M152" s="21">
        <v>0</v>
      </c>
      <c r="N152" s="8" t="s">
        <v>26</v>
      </c>
      <c r="O152" s="1">
        <v>2015</v>
      </c>
      <c r="P152" s="1">
        <v>2024</v>
      </c>
      <c r="Q152" s="1" t="s">
        <v>33</v>
      </c>
      <c r="R152" s="1" t="s">
        <v>13</v>
      </c>
    </row>
    <row r="153" spans="1:18" x14ac:dyDescent="0.2">
      <c r="A153" s="13">
        <v>141</v>
      </c>
      <c r="B153" s="7" t="s">
        <v>22</v>
      </c>
      <c r="C153" s="20">
        <f>D153+E153+F153+G153+H153+I153+J153+K153+L153+M153</f>
        <v>2299856.5499999998</v>
      </c>
      <c r="D153" s="21">
        <v>0</v>
      </c>
      <c r="E153" s="21">
        <v>0</v>
      </c>
      <c r="F153" s="21">
        <v>0</v>
      </c>
      <c r="G153" s="21">
        <v>1375814.54</v>
      </c>
      <c r="H153" s="30">
        <f>1181666.67-907152.95</f>
        <v>274513.71999999997</v>
      </c>
      <c r="I153" s="30">
        <v>248300.59</v>
      </c>
      <c r="J153" s="30">
        <v>116227.7</v>
      </c>
      <c r="K153" s="21">
        <v>285000</v>
      </c>
      <c r="L153" s="21">
        <v>0</v>
      </c>
      <c r="M153" s="21">
        <v>0</v>
      </c>
      <c r="N153" s="8" t="s">
        <v>26</v>
      </c>
      <c r="O153" s="1">
        <v>2015</v>
      </c>
      <c r="P153" s="1">
        <v>2024</v>
      </c>
      <c r="Q153" s="1" t="s">
        <v>33</v>
      </c>
      <c r="R153" s="1" t="s">
        <v>13</v>
      </c>
    </row>
    <row r="154" spans="1:18" ht="106.5" customHeight="1" x14ac:dyDescent="0.2">
      <c r="A154" s="13">
        <v>142</v>
      </c>
      <c r="B154" s="12" t="s">
        <v>112</v>
      </c>
      <c r="C154" s="19">
        <f t="shared" si="67"/>
        <v>14942.29</v>
      </c>
      <c r="D154" s="19">
        <f>D155</f>
        <v>0</v>
      </c>
      <c r="E154" s="19">
        <f t="shared" ref="E154:M156" si="76">E155</f>
        <v>0</v>
      </c>
      <c r="F154" s="19">
        <f t="shared" si="76"/>
        <v>0</v>
      </c>
      <c r="G154" s="19">
        <f t="shared" si="76"/>
        <v>14942.29</v>
      </c>
      <c r="H154" s="19">
        <f t="shared" si="76"/>
        <v>0</v>
      </c>
      <c r="I154" s="19">
        <f t="shared" si="76"/>
        <v>0</v>
      </c>
      <c r="J154" s="23">
        <f t="shared" si="76"/>
        <v>0</v>
      </c>
      <c r="K154" s="19">
        <f t="shared" si="76"/>
        <v>0</v>
      </c>
      <c r="L154" s="19">
        <f t="shared" si="76"/>
        <v>0</v>
      </c>
      <c r="M154" s="19">
        <f t="shared" si="76"/>
        <v>0</v>
      </c>
      <c r="N154" s="12" t="s">
        <v>62</v>
      </c>
      <c r="O154" s="14">
        <v>2015</v>
      </c>
      <c r="P154" s="16">
        <v>2024</v>
      </c>
      <c r="Q154" s="16" t="s">
        <v>33</v>
      </c>
      <c r="R154" s="16" t="s">
        <v>13</v>
      </c>
    </row>
    <row r="155" spans="1:18" x14ac:dyDescent="0.2">
      <c r="A155" s="13">
        <v>143</v>
      </c>
      <c r="B155" s="7" t="s">
        <v>22</v>
      </c>
      <c r="C155" s="20">
        <f t="shared" si="67"/>
        <v>14942.29</v>
      </c>
      <c r="D155" s="21">
        <v>0</v>
      </c>
      <c r="E155" s="21">
        <v>0</v>
      </c>
      <c r="F155" s="21">
        <v>0</v>
      </c>
      <c r="G155" s="21">
        <v>14942.29</v>
      </c>
      <c r="H155" s="21">
        <v>0</v>
      </c>
      <c r="I155" s="21">
        <v>0</v>
      </c>
      <c r="J155" s="30">
        <v>0</v>
      </c>
      <c r="K155" s="21">
        <v>0</v>
      </c>
      <c r="L155" s="21">
        <v>0</v>
      </c>
      <c r="M155" s="21">
        <v>0</v>
      </c>
      <c r="N155" s="8" t="s">
        <v>26</v>
      </c>
      <c r="O155" s="1">
        <v>2015</v>
      </c>
      <c r="P155" s="1">
        <v>2024</v>
      </c>
      <c r="Q155" s="1" t="s">
        <v>33</v>
      </c>
      <c r="R155" s="1" t="s">
        <v>13</v>
      </c>
    </row>
    <row r="156" spans="1:18" ht="169.5" customHeight="1" x14ac:dyDescent="0.2">
      <c r="A156" s="13">
        <v>144</v>
      </c>
      <c r="B156" s="43" t="s">
        <v>137</v>
      </c>
      <c r="C156" s="19">
        <f t="shared" ref="C156:C157" si="77">D156+E156+F156+G156+H156+I156+J156+K156+L156+M156</f>
        <v>293849.53000000003</v>
      </c>
      <c r="D156" s="19">
        <f>D157</f>
        <v>0</v>
      </c>
      <c r="E156" s="19">
        <f t="shared" si="76"/>
        <v>0</v>
      </c>
      <c r="F156" s="19">
        <f t="shared" si="76"/>
        <v>0</v>
      </c>
      <c r="G156" s="19">
        <f t="shared" si="76"/>
        <v>0</v>
      </c>
      <c r="H156" s="19">
        <f t="shared" si="76"/>
        <v>0</v>
      </c>
      <c r="I156" s="19">
        <f t="shared" si="76"/>
        <v>293849.53000000003</v>
      </c>
      <c r="J156" s="23">
        <f t="shared" si="76"/>
        <v>0</v>
      </c>
      <c r="K156" s="19">
        <f t="shared" si="76"/>
        <v>0</v>
      </c>
      <c r="L156" s="19">
        <f t="shared" si="76"/>
        <v>0</v>
      </c>
      <c r="M156" s="19">
        <f t="shared" si="76"/>
        <v>0</v>
      </c>
      <c r="N156" s="46" t="s">
        <v>99</v>
      </c>
    </row>
    <row r="157" spans="1:18" x14ac:dyDescent="0.2">
      <c r="A157" s="13">
        <v>145</v>
      </c>
      <c r="B157" s="44" t="s">
        <v>22</v>
      </c>
      <c r="C157" s="20">
        <f t="shared" si="77"/>
        <v>293849.53000000003</v>
      </c>
      <c r="D157" s="21">
        <v>0</v>
      </c>
      <c r="E157" s="21">
        <v>0</v>
      </c>
      <c r="F157" s="21">
        <v>0</v>
      </c>
      <c r="G157" s="21">
        <v>0</v>
      </c>
      <c r="H157" s="21">
        <v>0</v>
      </c>
      <c r="I157" s="21">
        <v>293849.53000000003</v>
      </c>
      <c r="J157" s="30">
        <v>0</v>
      </c>
      <c r="K157" s="21">
        <v>0</v>
      </c>
      <c r="L157" s="21">
        <v>0</v>
      </c>
      <c r="M157" s="21">
        <v>0</v>
      </c>
      <c r="N157" s="42"/>
    </row>
    <row r="158" spans="1:18" ht="172.9" customHeight="1" x14ac:dyDescent="0.2">
      <c r="A158" s="13">
        <v>146</v>
      </c>
      <c r="B158" s="41" t="s">
        <v>136</v>
      </c>
      <c r="C158" s="19">
        <f>SUM(D158:M158)</f>
        <v>130000</v>
      </c>
      <c r="D158" s="27">
        <v>0</v>
      </c>
      <c r="E158" s="27">
        <v>0</v>
      </c>
      <c r="F158" s="27">
        <v>0</v>
      </c>
      <c r="G158" s="27">
        <v>0</v>
      </c>
      <c r="H158" s="27">
        <v>0</v>
      </c>
      <c r="I158" s="27">
        <v>0</v>
      </c>
      <c r="J158" s="29">
        <v>130000</v>
      </c>
      <c r="K158" s="27">
        <v>0</v>
      </c>
      <c r="L158" s="27">
        <v>0</v>
      </c>
      <c r="M158" s="27">
        <v>0</v>
      </c>
      <c r="N158" s="25" t="s">
        <v>159</v>
      </c>
    </row>
    <row r="159" spans="1:18" x14ac:dyDescent="0.2">
      <c r="A159" s="13">
        <v>147</v>
      </c>
      <c r="B159" s="44" t="s">
        <v>22</v>
      </c>
      <c r="C159" s="20">
        <f>SUM(D159:M159)</f>
        <v>130000</v>
      </c>
      <c r="D159" s="24">
        <v>0</v>
      </c>
      <c r="E159" s="24">
        <v>0</v>
      </c>
      <c r="F159" s="24">
        <v>0</v>
      </c>
      <c r="G159" s="24">
        <v>0</v>
      </c>
      <c r="H159" s="24">
        <v>0</v>
      </c>
      <c r="I159" s="64">
        <v>0</v>
      </c>
      <c r="J159" s="36">
        <v>130000</v>
      </c>
      <c r="K159" s="24">
        <v>0</v>
      </c>
      <c r="L159" s="64">
        <v>0</v>
      </c>
      <c r="M159" s="24">
        <v>0</v>
      </c>
      <c r="N159" s="42"/>
    </row>
    <row r="160" spans="1:18" ht="147" customHeight="1" x14ac:dyDescent="0.2">
      <c r="A160" s="13">
        <v>154</v>
      </c>
      <c r="B160" s="12" t="s">
        <v>157</v>
      </c>
      <c r="C160" s="19">
        <f t="shared" ref="C160:C161" si="78">D160+E160+F160+G160+H160+I160+J160+K160+L160+M160</f>
        <v>569000</v>
      </c>
      <c r="D160" s="19">
        <f>D161</f>
        <v>0</v>
      </c>
      <c r="E160" s="19">
        <f t="shared" ref="E160:M160" si="79">E161</f>
        <v>0</v>
      </c>
      <c r="F160" s="19">
        <f t="shared" si="79"/>
        <v>0</v>
      </c>
      <c r="G160" s="19">
        <f t="shared" si="79"/>
        <v>0</v>
      </c>
      <c r="H160" s="19">
        <f t="shared" si="79"/>
        <v>0</v>
      </c>
      <c r="I160" s="19">
        <f t="shared" si="79"/>
        <v>0</v>
      </c>
      <c r="J160" s="23">
        <f t="shared" si="79"/>
        <v>0</v>
      </c>
      <c r="K160" s="19">
        <f t="shared" si="79"/>
        <v>569000</v>
      </c>
      <c r="L160" s="19">
        <f t="shared" si="79"/>
        <v>0</v>
      </c>
      <c r="M160" s="19">
        <f t="shared" si="79"/>
        <v>0</v>
      </c>
      <c r="N160" s="12" t="s">
        <v>113</v>
      </c>
      <c r="O160" s="14">
        <v>2015</v>
      </c>
      <c r="P160" s="16">
        <v>2024</v>
      </c>
      <c r="Q160" s="16" t="s">
        <v>33</v>
      </c>
      <c r="R160" s="16" t="s">
        <v>13</v>
      </c>
    </row>
    <row r="161" spans="1:18" x14ac:dyDescent="0.2">
      <c r="A161" s="13">
        <v>155</v>
      </c>
      <c r="B161" s="7" t="s">
        <v>22</v>
      </c>
      <c r="C161" s="20">
        <f t="shared" si="78"/>
        <v>569000</v>
      </c>
      <c r="D161" s="21">
        <v>0</v>
      </c>
      <c r="E161" s="21">
        <v>0</v>
      </c>
      <c r="F161" s="21">
        <v>0</v>
      </c>
      <c r="G161" s="21">
        <v>0</v>
      </c>
      <c r="H161" s="21">
        <v>0</v>
      </c>
      <c r="I161" s="21">
        <v>0</v>
      </c>
      <c r="J161" s="30">
        <v>0</v>
      </c>
      <c r="K161" s="21">
        <v>569000</v>
      </c>
      <c r="L161" s="21">
        <v>0</v>
      </c>
      <c r="M161" s="21">
        <v>0</v>
      </c>
      <c r="N161" s="8" t="s">
        <v>26</v>
      </c>
      <c r="O161" s="1">
        <v>2015</v>
      </c>
      <c r="P161" s="1">
        <v>2024</v>
      </c>
      <c r="Q161" s="1" t="s">
        <v>33</v>
      </c>
      <c r="R161" s="1" t="s">
        <v>13</v>
      </c>
    </row>
    <row r="162" spans="1:18" ht="32.25" customHeight="1" x14ac:dyDescent="0.2">
      <c r="A162" s="13">
        <v>148</v>
      </c>
      <c r="B162" s="81" t="s">
        <v>158</v>
      </c>
      <c r="C162" s="82"/>
      <c r="D162" s="82"/>
      <c r="E162" s="82"/>
      <c r="F162" s="82"/>
      <c r="G162" s="82"/>
      <c r="H162" s="82"/>
      <c r="I162" s="82"/>
      <c r="J162" s="82"/>
      <c r="K162" s="82"/>
      <c r="L162" s="82"/>
      <c r="M162" s="82"/>
      <c r="N162" s="83"/>
      <c r="O162" s="14">
        <v>2015</v>
      </c>
      <c r="P162" s="16">
        <v>2024</v>
      </c>
      <c r="Q162" s="16" t="s">
        <v>33</v>
      </c>
      <c r="R162" s="16" t="s">
        <v>13</v>
      </c>
    </row>
    <row r="163" spans="1:18" ht="46.5" customHeight="1" x14ac:dyDescent="0.2">
      <c r="A163" s="13">
        <v>149</v>
      </c>
      <c r="B163" s="12" t="s">
        <v>7</v>
      </c>
      <c r="C163" s="19">
        <f>D163+E163+F163+G163+H163+I163+J163+K163+L163+M163</f>
        <v>34772699.560000002</v>
      </c>
      <c r="D163" s="19">
        <f>D164</f>
        <v>2470043.96</v>
      </c>
      <c r="E163" s="19">
        <f t="shared" ref="E163:M163" si="80">E164</f>
        <v>2507494.84</v>
      </c>
      <c r="F163" s="19">
        <f t="shared" si="80"/>
        <v>2619937.2999999998</v>
      </c>
      <c r="G163" s="19">
        <f t="shared" si="80"/>
        <v>2754142.08</v>
      </c>
      <c r="H163" s="19">
        <f t="shared" si="80"/>
        <v>2932769.02</v>
      </c>
      <c r="I163" s="19">
        <f t="shared" si="80"/>
        <v>3281941.13</v>
      </c>
      <c r="J163" s="23">
        <f t="shared" si="80"/>
        <v>3556424.46</v>
      </c>
      <c r="K163" s="19">
        <f t="shared" si="80"/>
        <v>6457421.79</v>
      </c>
      <c r="L163" s="19">
        <f t="shared" si="80"/>
        <v>4096262.49</v>
      </c>
      <c r="M163" s="19">
        <f t="shared" si="80"/>
        <v>4096262.49</v>
      </c>
      <c r="N163" s="12" t="s">
        <v>26</v>
      </c>
      <c r="O163" s="14">
        <v>2015</v>
      </c>
      <c r="P163" s="16">
        <v>2024</v>
      </c>
      <c r="Q163" s="16" t="s">
        <v>33</v>
      </c>
      <c r="R163" s="16" t="s">
        <v>13</v>
      </c>
    </row>
    <row r="164" spans="1:18" x14ac:dyDescent="0.2">
      <c r="A164" s="13">
        <v>150</v>
      </c>
      <c r="B164" s="13" t="s">
        <v>22</v>
      </c>
      <c r="C164" s="20">
        <f>D164+E164+F164+G164+H164+I164+J164+K164+L164+M164</f>
        <v>34772699.560000002</v>
      </c>
      <c r="D164" s="20">
        <f>D166</f>
        <v>2470043.96</v>
      </c>
      <c r="E164" s="20">
        <f t="shared" ref="E164:M164" si="81">E166</f>
        <v>2507494.84</v>
      </c>
      <c r="F164" s="20">
        <f t="shared" si="81"/>
        <v>2619937.2999999998</v>
      </c>
      <c r="G164" s="20">
        <f t="shared" si="81"/>
        <v>2754142.08</v>
      </c>
      <c r="H164" s="20">
        <f t="shared" si="81"/>
        <v>2932769.02</v>
      </c>
      <c r="I164" s="20">
        <f t="shared" si="81"/>
        <v>3281941.13</v>
      </c>
      <c r="J164" s="32">
        <f t="shared" si="81"/>
        <v>3556424.46</v>
      </c>
      <c r="K164" s="20">
        <f t="shared" si="81"/>
        <v>6457421.79</v>
      </c>
      <c r="L164" s="20">
        <f t="shared" si="81"/>
        <v>4096262.49</v>
      </c>
      <c r="M164" s="20">
        <f t="shared" si="81"/>
        <v>4096262.49</v>
      </c>
      <c r="N164" s="13" t="s">
        <v>26</v>
      </c>
      <c r="O164" s="15">
        <v>2015</v>
      </c>
      <c r="P164" s="17">
        <v>2024</v>
      </c>
      <c r="Q164" s="17" t="s">
        <v>33</v>
      </c>
      <c r="R164" s="17" t="s">
        <v>13</v>
      </c>
    </row>
    <row r="165" spans="1:18" x14ac:dyDescent="0.2">
      <c r="A165" s="13">
        <v>151</v>
      </c>
      <c r="B165" s="88" t="s">
        <v>41</v>
      </c>
      <c r="C165" s="89"/>
      <c r="D165" s="89"/>
      <c r="E165" s="89"/>
      <c r="F165" s="89"/>
      <c r="G165" s="89"/>
      <c r="H165" s="89"/>
      <c r="I165" s="89"/>
      <c r="J165" s="89"/>
      <c r="K165" s="89"/>
      <c r="L165" s="89"/>
      <c r="M165" s="90"/>
      <c r="N165" s="12" t="s">
        <v>26</v>
      </c>
      <c r="O165" s="14">
        <v>2015</v>
      </c>
      <c r="P165" s="16">
        <v>2024</v>
      </c>
      <c r="Q165" s="16" t="s">
        <v>33</v>
      </c>
      <c r="R165" s="16" t="s">
        <v>13</v>
      </c>
    </row>
    <row r="166" spans="1:18" ht="46.5" customHeight="1" x14ac:dyDescent="0.2">
      <c r="A166" s="13">
        <v>152</v>
      </c>
      <c r="B166" s="12" t="s">
        <v>18</v>
      </c>
      <c r="C166" s="19">
        <f>D166+E166+F166+G166+H166+I166+J166+K166+L166+M166</f>
        <v>34772699.560000002</v>
      </c>
      <c r="D166" s="19">
        <f>D167</f>
        <v>2470043.96</v>
      </c>
      <c r="E166" s="19">
        <f t="shared" ref="E166:M166" si="82">E167</f>
        <v>2507494.84</v>
      </c>
      <c r="F166" s="19">
        <f t="shared" si="82"/>
        <v>2619937.2999999998</v>
      </c>
      <c r="G166" s="19">
        <f t="shared" si="82"/>
        <v>2754142.08</v>
      </c>
      <c r="H166" s="19">
        <f t="shared" si="82"/>
        <v>2932769.02</v>
      </c>
      <c r="I166" s="19">
        <f t="shared" si="82"/>
        <v>3281941.13</v>
      </c>
      <c r="J166" s="23">
        <f t="shared" si="82"/>
        <v>3556424.46</v>
      </c>
      <c r="K166" s="19">
        <f t="shared" si="82"/>
        <v>6457421.79</v>
      </c>
      <c r="L166" s="19">
        <f t="shared" si="82"/>
        <v>4096262.49</v>
      </c>
      <c r="M166" s="19">
        <f t="shared" si="82"/>
        <v>4096262.49</v>
      </c>
      <c r="N166" s="12" t="s">
        <v>26</v>
      </c>
      <c r="O166" s="14">
        <v>2015</v>
      </c>
      <c r="P166" s="16">
        <v>2024</v>
      </c>
      <c r="Q166" s="16" t="s">
        <v>33</v>
      </c>
      <c r="R166" s="16" t="s">
        <v>13</v>
      </c>
    </row>
    <row r="167" spans="1:18" x14ac:dyDescent="0.2">
      <c r="A167" s="13">
        <v>153</v>
      </c>
      <c r="B167" s="13" t="s">
        <v>22</v>
      </c>
      <c r="C167" s="20">
        <f t="shared" ref="C167:C169" si="83">D167+E167+F167+G167+H167+I167+J167+K167+L167+M167</f>
        <v>34772699.560000002</v>
      </c>
      <c r="D167" s="20">
        <f>D168</f>
        <v>2470043.96</v>
      </c>
      <c r="E167" s="20">
        <f t="shared" ref="E167:M167" si="84">E168</f>
        <v>2507494.84</v>
      </c>
      <c r="F167" s="20">
        <f t="shared" si="84"/>
        <v>2619937.2999999998</v>
      </c>
      <c r="G167" s="20">
        <f t="shared" si="84"/>
        <v>2754142.08</v>
      </c>
      <c r="H167" s="20">
        <f t="shared" si="84"/>
        <v>2932769.02</v>
      </c>
      <c r="I167" s="20">
        <f t="shared" si="84"/>
        <v>3281941.13</v>
      </c>
      <c r="J167" s="32">
        <f t="shared" si="84"/>
        <v>3556424.46</v>
      </c>
      <c r="K167" s="20">
        <f t="shared" si="84"/>
        <v>6457421.79</v>
      </c>
      <c r="L167" s="20">
        <f t="shared" si="84"/>
        <v>4096262.49</v>
      </c>
      <c r="M167" s="20">
        <f t="shared" si="84"/>
        <v>4096262.49</v>
      </c>
      <c r="N167" s="13" t="s">
        <v>26</v>
      </c>
      <c r="O167" s="15">
        <v>2015</v>
      </c>
      <c r="P167" s="17">
        <v>2024</v>
      </c>
      <c r="Q167" s="17" t="s">
        <v>33</v>
      </c>
      <c r="R167" s="17" t="s">
        <v>13</v>
      </c>
    </row>
    <row r="168" spans="1:18" ht="85.5" customHeight="1" x14ac:dyDescent="0.2">
      <c r="A168" s="13">
        <v>154</v>
      </c>
      <c r="B168" s="12" t="s">
        <v>114</v>
      </c>
      <c r="C168" s="19">
        <f t="shared" si="83"/>
        <v>34772699.560000002</v>
      </c>
      <c r="D168" s="19">
        <f>D169</f>
        <v>2470043.96</v>
      </c>
      <c r="E168" s="19">
        <f t="shared" ref="E168:M168" si="85">E169</f>
        <v>2507494.84</v>
      </c>
      <c r="F168" s="19">
        <f t="shared" si="85"/>
        <v>2619937.2999999998</v>
      </c>
      <c r="G168" s="19">
        <f t="shared" si="85"/>
        <v>2754142.08</v>
      </c>
      <c r="H168" s="19">
        <f t="shared" si="85"/>
        <v>2932769.02</v>
      </c>
      <c r="I168" s="19">
        <f t="shared" si="85"/>
        <v>3281941.13</v>
      </c>
      <c r="J168" s="23">
        <f t="shared" si="85"/>
        <v>3556424.46</v>
      </c>
      <c r="K168" s="19">
        <f t="shared" si="85"/>
        <v>6457421.79</v>
      </c>
      <c r="L168" s="19">
        <f t="shared" si="85"/>
        <v>4096262.49</v>
      </c>
      <c r="M168" s="19">
        <f t="shared" si="85"/>
        <v>4096262.49</v>
      </c>
      <c r="N168" s="12" t="s">
        <v>138</v>
      </c>
      <c r="O168" s="14">
        <v>2015</v>
      </c>
      <c r="P168" s="16">
        <v>2024</v>
      </c>
      <c r="Q168" s="16" t="s">
        <v>33</v>
      </c>
      <c r="R168" s="16" t="s">
        <v>13</v>
      </c>
    </row>
    <row r="169" spans="1:18" x14ac:dyDescent="0.2">
      <c r="A169" s="13">
        <v>155</v>
      </c>
      <c r="B169" s="7" t="s">
        <v>22</v>
      </c>
      <c r="C169" s="20">
        <f t="shared" si="83"/>
        <v>34772699.560000002</v>
      </c>
      <c r="D169" s="21">
        <v>2470043.96</v>
      </c>
      <c r="E169" s="21">
        <v>2507494.84</v>
      </c>
      <c r="F169" s="21">
        <v>2619937.2999999998</v>
      </c>
      <c r="G169" s="21">
        <v>2754142.08</v>
      </c>
      <c r="H169" s="21">
        <v>2932769.02</v>
      </c>
      <c r="I169" s="21">
        <v>3281941.13</v>
      </c>
      <c r="J169" s="30">
        <v>3556424.46</v>
      </c>
      <c r="K169" s="21">
        <v>6457421.79</v>
      </c>
      <c r="L169" s="21">
        <v>4096262.49</v>
      </c>
      <c r="M169" s="21">
        <v>4096262.49</v>
      </c>
      <c r="N169" s="8" t="s">
        <v>26</v>
      </c>
      <c r="O169" s="1">
        <v>2015</v>
      </c>
      <c r="P169" s="1">
        <v>2024</v>
      </c>
      <c r="Q169" s="1" t="s">
        <v>33</v>
      </c>
      <c r="R169" s="1" t="s">
        <v>13</v>
      </c>
    </row>
    <row r="170" spans="1:18" ht="12.75" customHeight="1" x14ac:dyDescent="0.2">
      <c r="A170" s="13">
        <v>156</v>
      </c>
      <c r="B170" s="81" t="s">
        <v>24</v>
      </c>
      <c r="C170" s="82"/>
      <c r="D170" s="82"/>
      <c r="E170" s="82"/>
      <c r="F170" s="82"/>
      <c r="G170" s="82"/>
      <c r="H170" s="82"/>
      <c r="I170" s="82"/>
      <c r="J170" s="82"/>
      <c r="K170" s="82"/>
      <c r="L170" s="82"/>
      <c r="M170" s="82"/>
      <c r="N170" s="83"/>
      <c r="O170" s="14">
        <v>2015</v>
      </c>
      <c r="P170" s="16">
        <v>2024</v>
      </c>
      <c r="Q170" s="16" t="s">
        <v>33</v>
      </c>
      <c r="R170" s="16" t="s">
        <v>13</v>
      </c>
    </row>
    <row r="171" spans="1:18" ht="45" customHeight="1" x14ac:dyDescent="0.2">
      <c r="A171" s="13">
        <v>157</v>
      </c>
      <c r="B171" s="12" t="s">
        <v>30</v>
      </c>
      <c r="C171" s="19">
        <f>D171+E171+F171+G171+H171+I171+J171+K171+L171+M171</f>
        <v>14917662.780000001</v>
      </c>
      <c r="D171" s="19">
        <f>D172</f>
        <v>1482234.3</v>
      </c>
      <c r="E171" s="19">
        <f t="shared" ref="E171:M171" si="86">E172</f>
        <v>1615294</v>
      </c>
      <c r="F171" s="19">
        <f t="shared" si="86"/>
        <v>1587543.33</v>
      </c>
      <c r="G171" s="19">
        <f t="shared" si="86"/>
        <v>1506257.47</v>
      </c>
      <c r="H171" s="19">
        <f t="shared" si="86"/>
        <v>1470008.42</v>
      </c>
      <c r="I171" s="19">
        <f t="shared" si="86"/>
        <v>1404699.9</v>
      </c>
      <c r="J171" s="23">
        <f t="shared" si="86"/>
        <v>1436166.54</v>
      </c>
      <c r="K171" s="19">
        <f t="shared" si="86"/>
        <v>1440195.01</v>
      </c>
      <c r="L171" s="19">
        <f t="shared" si="86"/>
        <v>1471403.79</v>
      </c>
      <c r="M171" s="19">
        <f t="shared" si="86"/>
        <v>1503860.02</v>
      </c>
      <c r="N171" s="12" t="s">
        <v>26</v>
      </c>
      <c r="O171" s="14">
        <v>2015</v>
      </c>
      <c r="P171" s="16">
        <v>2024</v>
      </c>
      <c r="Q171" s="16" t="s">
        <v>33</v>
      </c>
      <c r="R171" s="16" t="s">
        <v>13</v>
      </c>
    </row>
    <row r="172" spans="1:18" x14ac:dyDescent="0.2">
      <c r="A172" s="13">
        <v>158</v>
      </c>
      <c r="B172" s="13" t="s">
        <v>22</v>
      </c>
      <c r="C172" s="20">
        <f>D172+E172+F172+G172+H172+I172+J172+K172+L172+M172</f>
        <v>14917662.780000001</v>
      </c>
      <c r="D172" s="20">
        <f>D174</f>
        <v>1482234.3</v>
      </c>
      <c r="E172" s="20">
        <f t="shared" ref="E172:M172" si="87">E174</f>
        <v>1615294</v>
      </c>
      <c r="F172" s="20">
        <f t="shared" si="87"/>
        <v>1587543.33</v>
      </c>
      <c r="G172" s="20">
        <f t="shared" si="87"/>
        <v>1506257.47</v>
      </c>
      <c r="H172" s="20">
        <f t="shared" si="87"/>
        <v>1470008.42</v>
      </c>
      <c r="I172" s="20">
        <f t="shared" si="87"/>
        <v>1404699.9</v>
      </c>
      <c r="J172" s="32">
        <f t="shared" si="87"/>
        <v>1436166.54</v>
      </c>
      <c r="K172" s="20">
        <f t="shared" si="87"/>
        <v>1440195.01</v>
      </c>
      <c r="L172" s="20">
        <f t="shared" si="87"/>
        <v>1471403.79</v>
      </c>
      <c r="M172" s="20">
        <f t="shared" si="87"/>
        <v>1503860.02</v>
      </c>
      <c r="N172" s="13" t="s">
        <v>26</v>
      </c>
      <c r="O172" s="15">
        <v>2015</v>
      </c>
      <c r="P172" s="17">
        <v>2024</v>
      </c>
      <c r="Q172" s="17" t="s">
        <v>33</v>
      </c>
      <c r="R172" s="17" t="s">
        <v>13</v>
      </c>
    </row>
    <row r="173" spans="1:18" x14ac:dyDescent="0.2">
      <c r="A173" s="13">
        <v>159</v>
      </c>
      <c r="B173" s="88" t="s">
        <v>41</v>
      </c>
      <c r="C173" s="89"/>
      <c r="D173" s="89"/>
      <c r="E173" s="89"/>
      <c r="F173" s="89"/>
      <c r="G173" s="89"/>
      <c r="H173" s="89"/>
      <c r="I173" s="89"/>
      <c r="J173" s="89"/>
      <c r="K173" s="89"/>
      <c r="L173" s="89"/>
      <c r="M173" s="89"/>
      <c r="N173" s="90"/>
      <c r="O173" s="14">
        <v>2015</v>
      </c>
      <c r="P173" s="16">
        <v>2024</v>
      </c>
      <c r="Q173" s="16" t="s">
        <v>33</v>
      </c>
      <c r="R173" s="16" t="s">
        <v>13</v>
      </c>
    </row>
    <row r="174" spans="1:18" ht="45" customHeight="1" x14ac:dyDescent="0.2">
      <c r="A174" s="13">
        <v>160</v>
      </c>
      <c r="B174" s="12" t="s">
        <v>18</v>
      </c>
      <c r="C174" s="19">
        <f>D174+E174+F174+G174+H174+I174+J174+K174+L174+M174</f>
        <v>14917662.780000001</v>
      </c>
      <c r="D174" s="19">
        <f>D175</f>
        <v>1482234.3</v>
      </c>
      <c r="E174" s="19">
        <f t="shared" ref="E174:M174" si="88">E175</f>
        <v>1615294</v>
      </c>
      <c r="F174" s="19">
        <f t="shared" si="88"/>
        <v>1587543.33</v>
      </c>
      <c r="G174" s="19">
        <f t="shared" si="88"/>
        <v>1506257.47</v>
      </c>
      <c r="H174" s="19">
        <f t="shared" si="88"/>
        <v>1470008.42</v>
      </c>
      <c r="I174" s="19">
        <f t="shared" si="88"/>
        <v>1404699.9</v>
      </c>
      <c r="J174" s="23">
        <f t="shared" si="88"/>
        <v>1436166.54</v>
      </c>
      <c r="K174" s="19">
        <f t="shared" si="88"/>
        <v>1440195.01</v>
      </c>
      <c r="L174" s="19">
        <f t="shared" si="88"/>
        <v>1471403.79</v>
      </c>
      <c r="M174" s="19">
        <f t="shared" si="88"/>
        <v>1503860.02</v>
      </c>
      <c r="N174" s="12" t="s">
        <v>26</v>
      </c>
      <c r="O174" s="14">
        <v>2015</v>
      </c>
      <c r="P174" s="16">
        <v>2024</v>
      </c>
      <c r="Q174" s="16" t="s">
        <v>33</v>
      </c>
      <c r="R174" s="16" t="s">
        <v>13</v>
      </c>
    </row>
    <row r="175" spans="1:18" x14ac:dyDescent="0.2">
      <c r="A175" s="13">
        <v>164</v>
      </c>
      <c r="B175" s="13" t="s">
        <v>22</v>
      </c>
      <c r="C175" s="20">
        <f t="shared" ref="C175:C181" si="89">D175+E175+F175+G175+H175+I175+J175+K175+L175+M175</f>
        <v>14917662.780000001</v>
      </c>
      <c r="D175" s="20">
        <f>D176+D178+D180</f>
        <v>1482234.3</v>
      </c>
      <c r="E175" s="20">
        <f t="shared" ref="E175:M175" si="90">E176+E178+E180</f>
        <v>1615294</v>
      </c>
      <c r="F175" s="20">
        <f t="shared" si="90"/>
        <v>1587543.33</v>
      </c>
      <c r="G175" s="20">
        <f t="shared" si="90"/>
        <v>1506257.47</v>
      </c>
      <c r="H175" s="20">
        <f t="shared" si="90"/>
        <v>1470008.42</v>
      </c>
      <c r="I175" s="20">
        <f t="shared" si="90"/>
        <v>1404699.9</v>
      </c>
      <c r="J175" s="32">
        <f>J176+J178+J180</f>
        <v>1436166.54</v>
      </c>
      <c r="K175" s="20">
        <f>K176+K178+K180</f>
        <v>1440195.01</v>
      </c>
      <c r="L175" s="20">
        <f>L176+L178+L180</f>
        <v>1471403.79</v>
      </c>
      <c r="M175" s="20">
        <f t="shared" si="90"/>
        <v>1503860.02</v>
      </c>
      <c r="N175" s="13" t="s">
        <v>26</v>
      </c>
      <c r="O175" s="15">
        <v>2015</v>
      </c>
      <c r="P175" s="17">
        <v>2024</v>
      </c>
      <c r="Q175" s="17" t="s">
        <v>33</v>
      </c>
      <c r="R175" s="17" t="s">
        <v>13</v>
      </c>
    </row>
    <row r="176" spans="1:18" ht="228.75" customHeight="1" x14ac:dyDescent="0.2">
      <c r="A176" s="13">
        <v>162</v>
      </c>
      <c r="B176" s="12" t="s">
        <v>115</v>
      </c>
      <c r="C176" s="19">
        <f t="shared" si="89"/>
        <v>8278820.7799999993</v>
      </c>
      <c r="D176" s="19">
        <f>D177</f>
        <v>848813.3</v>
      </c>
      <c r="E176" s="19">
        <f t="shared" ref="E176:M176" si="91">E177</f>
        <v>929373</v>
      </c>
      <c r="F176" s="19">
        <f t="shared" si="91"/>
        <v>888043.33</v>
      </c>
      <c r="G176" s="19">
        <f t="shared" si="91"/>
        <v>846257.47</v>
      </c>
      <c r="H176" s="23">
        <f t="shared" si="91"/>
        <v>810008.42</v>
      </c>
      <c r="I176" s="19">
        <v>744699.9</v>
      </c>
      <c r="J176" s="23">
        <f t="shared" si="91"/>
        <v>776166.54</v>
      </c>
      <c r="K176" s="19">
        <f t="shared" si="91"/>
        <v>780195.01</v>
      </c>
      <c r="L176" s="19">
        <f t="shared" si="91"/>
        <v>811403.79</v>
      </c>
      <c r="M176" s="19">
        <f t="shared" si="91"/>
        <v>843860.02</v>
      </c>
      <c r="N176" s="12" t="s">
        <v>139</v>
      </c>
      <c r="O176" s="14">
        <v>2015</v>
      </c>
      <c r="P176" s="16">
        <v>2024</v>
      </c>
      <c r="Q176" s="16" t="s">
        <v>33</v>
      </c>
      <c r="R176" s="16" t="s">
        <v>13</v>
      </c>
    </row>
    <row r="177" spans="1:18" x14ac:dyDescent="0.2">
      <c r="A177" s="13">
        <v>163</v>
      </c>
      <c r="B177" s="7" t="s">
        <v>22</v>
      </c>
      <c r="C177" s="20">
        <f t="shared" si="89"/>
        <v>8278820.7799999993</v>
      </c>
      <c r="D177" s="21">
        <v>848813.3</v>
      </c>
      <c r="E177" s="21">
        <v>929373</v>
      </c>
      <c r="F177" s="21">
        <v>888043.33</v>
      </c>
      <c r="G177" s="21">
        <v>846257.47</v>
      </c>
      <c r="H177" s="30">
        <f>787245.39+22763.03</f>
        <v>810008.42</v>
      </c>
      <c r="I177" s="21">
        <v>744699.9</v>
      </c>
      <c r="J177" s="30">
        <v>776166.54</v>
      </c>
      <c r="K177" s="21">
        <v>780195.01</v>
      </c>
      <c r="L177" s="21">
        <v>811403.79</v>
      </c>
      <c r="M177" s="21">
        <v>843860.02</v>
      </c>
      <c r="N177" s="8" t="s">
        <v>26</v>
      </c>
      <c r="O177" s="1">
        <v>2015</v>
      </c>
      <c r="P177" s="1">
        <v>2024</v>
      </c>
      <c r="Q177" s="1" t="s">
        <v>33</v>
      </c>
      <c r="R177" s="1" t="s">
        <v>13</v>
      </c>
    </row>
    <row r="178" spans="1:18" ht="86.25" customHeight="1" x14ac:dyDescent="0.2">
      <c r="A178" s="13">
        <v>164</v>
      </c>
      <c r="B178" s="12" t="s">
        <v>116</v>
      </c>
      <c r="C178" s="19">
        <f t="shared" si="89"/>
        <v>6164842</v>
      </c>
      <c r="D178" s="19">
        <f>D179</f>
        <v>522421</v>
      </c>
      <c r="E178" s="19">
        <f t="shared" ref="E178:M178" si="92">E179</f>
        <v>522421</v>
      </c>
      <c r="F178" s="19">
        <f t="shared" si="92"/>
        <v>500000</v>
      </c>
      <c r="G178" s="19">
        <f t="shared" si="92"/>
        <v>660000</v>
      </c>
      <c r="H178" s="19">
        <f t="shared" si="92"/>
        <v>660000</v>
      </c>
      <c r="I178" s="19">
        <f t="shared" si="92"/>
        <v>660000</v>
      </c>
      <c r="J178" s="23">
        <f t="shared" si="92"/>
        <v>660000</v>
      </c>
      <c r="K178" s="19">
        <f t="shared" si="92"/>
        <v>660000</v>
      </c>
      <c r="L178" s="19">
        <f t="shared" si="92"/>
        <v>660000</v>
      </c>
      <c r="M178" s="19">
        <f t="shared" si="92"/>
        <v>660000</v>
      </c>
      <c r="N178" s="12" t="s">
        <v>140</v>
      </c>
      <c r="O178" s="14">
        <v>2015</v>
      </c>
      <c r="P178" s="16">
        <v>2024</v>
      </c>
      <c r="Q178" s="16" t="s">
        <v>33</v>
      </c>
      <c r="R178" s="16" t="s">
        <v>13</v>
      </c>
    </row>
    <row r="179" spans="1:18" x14ac:dyDescent="0.2">
      <c r="A179" s="13">
        <v>165</v>
      </c>
      <c r="B179" s="7" t="s">
        <v>22</v>
      </c>
      <c r="C179" s="20">
        <f t="shared" si="89"/>
        <v>6164842</v>
      </c>
      <c r="D179" s="21">
        <v>522421</v>
      </c>
      <c r="E179" s="21">
        <v>522421</v>
      </c>
      <c r="F179" s="21">
        <v>500000</v>
      </c>
      <c r="G179" s="21">
        <v>660000</v>
      </c>
      <c r="H179" s="21">
        <v>660000</v>
      </c>
      <c r="I179" s="21">
        <v>660000</v>
      </c>
      <c r="J179" s="30">
        <v>660000</v>
      </c>
      <c r="K179" s="21">
        <v>660000</v>
      </c>
      <c r="L179" s="21">
        <v>660000</v>
      </c>
      <c r="M179" s="21">
        <v>660000</v>
      </c>
      <c r="N179" s="8" t="s">
        <v>26</v>
      </c>
      <c r="O179" s="1">
        <v>2015</v>
      </c>
      <c r="P179" s="1">
        <v>2024</v>
      </c>
      <c r="Q179" s="1" t="s">
        <v>33</v>
      </c>
      <c r="R179" s="1" t="s">
        <v>13</v>
      </c>
    </row>
    <row r="180" spans="1:18" ht="369.75" customHeight="1" x14ac:dyDescent="0.2">
      <c r="A180" s="13">
        <v>166</v>
      </c>
      <c r="B180" s="12" t="s">
        <v>117</v>
      </c>
      <c r="C180" s="19">
        <f t="shared" si="89"/>
        <v>474000</v>
      </c>
      <c r="D180" s="19">
        <f>D181</f>
        <v>111000</v>
      </c>
      <c r="E180" s="19">
        <f t="shared" ref="E180:M180" si="93">E181</f>
        <v>163500</v>
      </c>
      <c r="F180" s="19">
        <f t="shared" si="93"/>
        <v>199500</v>
      </c>
      <c r="G180" s="19">
        <f t="shared" si="93"/>
        <v>0</v>
      </c>
      <c r="H180" s="19">
        <f t="shared" si="93"/>
        <v>0</v>
      </c>
      <c r="I180" s="19">
        <f t="shared" si="93"/>
        <v>0</v>
      </c>
      <c r="J180" s="23">
        <f t="shared" si="93"/>
        <v>0</v>
      </c>
      <c r="K180" s="19">
        <f t="shared" si="93"/>
        <v>0</v>
      </c>
      <c r="L180" s="19">
        <f t="shared" si="93"/>
        <v>0</v>
      </c>
      <c r="M180" s="19">
        <f t="shared" si="93"/>
        <v>0</v>
      </c>
      <c r="N180" s="12" t="s">
        <v>141</v>
      </c>
      <c r="O180" s="14">
        <v>2015</v>
      </c>
      <c r="P180" s="16">
        <v>2024</v>
      </c>
      <c r="Q180" s="16" t="s">
        <v>33</v>
      </c>
      <c r="R180" s="16" t="s">
        <v>13</v>
      </c>
    </row>
    <row r="181" spans="1:18" x14ac:dyDescent="0.2">
      <c r="A181" s="28">
        <v>167</v>
      </c>
      <c r="B181" s="7" t="s">
        <v>22</v>
      </c>
      <c r="C181" s="20">
        <f t="shared" si="89"/>
        <v>474000</v>
      </c>
      <c r="D181" s="21">
        <v>111000</v>
      </c>
      <c r="E181" s="21">
        <v>163500</v>
      </c>
      <c r="F181" s="21">
        <v>199500</v>
      </c>
      <c r="G181" s="21">
        <v>0</v>
      </c>
      <c r="H181" s="21">
        <v>0</v>
      </c>
      <c r="I181" s="21">
        <v>0</v>
      </c>
      <c r="J181" s="30">
        <v>0</v>
      </c>
      <c r="K181" s="21">
        <v>0</v>
      </c>
      <c r="L181" s="21">
        <v>0</v>
      </c>
      <c r="M181" s="21">
        <v>0</v>
      </c>
      <c r="N181" s="8" t="s">
        <v>26</v>
      </c>
      <c r="O181" s="1">
        <v>2015</v>
      </c>
      <c r="P181" s="1">
        <v>2024</v>
      </c>
      <c r="Q181" s="1" t="s">
        <v>33</v>
      </c>
      <c r="R181" s="1" t="s">
        <v>13</v>
      </c>
    </row>
    <row r="182" spans="1:18" ht="12.75" customHeight="1" x14ac:dyDescent="0.2">
      <c r="A182" s="28">
        <v>168</v>
      </c>
      <c r="B182" s="81" t="s">
        <v>11</v>
      </c>
      <c r="C182" s="82"/>
      <c r="D182" s="82"/>
      <c r="E182" s="82"/>
      <c r="F182" s="82"/>
      <c r="G182" s="82"/>
      <c r="H182" s="82"/>
      <c r="I182" s="82"/>
      <c r="J182" s="82"/>
      <c r="K182" s="82"/>
      <c r="L182" s="82"/>
      <c r="M182" s="82"/>
      <c r="N182" s="83"/>
      <c r="O182" s="14">
        <v>2015</v>
      </c>
      <c r="P182" s="16">
        <v>2024</v>
      </c>
      <c r="Q182" s="16" t="s">
        <v>33</v>
      </c>
      <c r="R182" s="16" t="s">
        <v>13</v>
      </c>
    </row>
    <row r="183" spans="1:18" ht="38.25" x14ac:dyDescent="0.2">
      <c r="A183" s="28">
        <v>169</v>
      </c>
      <c r="B183" s="12" t="s">
        <v>28</v>
      </c>
      <c r="C183" s="19">
        <f>D183+E183+F183+G183+H183+I183+J183+K183+L183+M183</f>
        <v>24748000</v>
      </c>
      <c r="D183" s="19">
        <f>D184+D185</f>
        <v>270000</v>
      </c>
      <c r="E183" s="19">
        <f t="shared" ref="E183:M183" si="94">E184+E185</f>
        <v>826200</v>
      </c>
      <c r="F183" s="19">
        <f t="shared" si="94"/>
        <v>2275300</v>
      </c>
      <c r="G183" s="19">
        <f t="shared" si="94"/>
        <v>2520800</v>
      </c>
      <c r="H183" s="19">
        <f t="shared" si="94"/>
        <v>2553100</v>
      </c>
      <c r="I183" s="19">
        <v>2772100</v>
      </c>
      <c r="J183" s="23">
        <f t="shared" si="94"/>
        <v>3699200</v>
      </c>
      <c r="K183" s="19">
        <f t="shared" si="94"/>
        <v>3328400</v>
      </c>
      <c r="L183" s="19">
        <f t="shared" si="94"/>
        <v>3198400</v>
      </c>
      <c r="M183" s="19">
        <f t="shared" si="94"/>
        <v>3304500</v>
      </c>
      <c r="N183" s="12" t="s">
        <v>26</v>
      </c>
      <c r="O183" s="14">
        <v>2015</v>
      </c>
      <c r="P183" s="16">
        <v>2024</v>
      </c>
      <c r="Q183" s="16" t="s">
        <v>33</v>
      </c>
      <c r="R183" s="16" t="s">
        <v>13</v>
      </c>
    </row>
    <row r="184" spans="1:18" x14ac:dyDescent="0.2">
      <c r="A184" s="28">
        <v>170</v>
      </c>
      <c r="B184" s="13" t="s">
        <v>5</v>
      </c>
      <c r="C184" s="20">
        <f t="shared" ref="C184:C185" si="95">D184+E184+F184+G184+H184+I184+J184+K184+L184+M184</f>
        <v>2503700</v>
      </c>
      <c r="D184" s="20">
        <f>D188</f>
        <v>0</v>
      </c>
      <c r="E184" s="20">
        <f t="shared" ref="E184:M184" si="96">E188</f>
        <v>533800</v>
      </c>
      <c r="F184" s="20">
        <f t="shared" si="96"/>
        <v>1969900</v>
      </c>
      <c r="G184" s="20">
        <f t="shared" si="96"/>
        <v>0</v>
      </c>
      <c r="H184" s="20">
        <f t="shared" si="96"/>
        <v>0</v>
      </c>
      <c r="I184" s="20">
        <f t="shared" si="96"/>
        <v>0</v>
      </c>
      <c r="J184" s="32">
        <f t="shared" si="96"/>
        <v>0</v>
      </c>
      <c r="K184" s="20">
        <f t="shared" si="96"/>
        <v>0</v>
      </c>
      <c r="L184" s="20">
        <f t="shared" si="96"/>
        <v>0</v>
      </c>
      <c r="M184" s="20">
        <f t="shared" si="96"/>
        <v>0</v>
      </c>
      <c r="N184" s="13" t="s">
        <v>26</v>
      </c>
      <c r="O184" s="15">
        <v>2015</v>
      </c>
      <c r="P184" s="17">
        <v>2024</v>
      </c>
      <c r="Q184" s="17" t="s">
        <v>33</v>
      </c>
      <c r="R184" s="17" t="s">
        <v>13</v>
      </c>
    </row>
    <row r="185" spans="1:18" x14ac:dyDescent="0.2">
      <c r="A185" s="28">
        <v>171</v>
      </c>
      <c r="B185" s="13" t="s">
        <v>6</v>
      </c>
      <c r="C185" s="20">
        <f t="shared" si="95"/>
        <v>22244300</v>
      </c>
      <c r="D185" s="20">
        <f>D189</f>
        <v>270000</v>
      </c>
      <c r="E185" s="20">
        <f t="shared" ref="E185:M185" si="97">E189</f>
        <v>292400</v>
      </c>
      <c r="F185" s="20">
        <f t="shared" si="97"/>
        <v>305400</v>
      </c>
      <c r="G185" s="20">
        <f t="shared" si="97"/>
        <v>2520800</v>
      </c>
      <c r="H185" s="20">
        <f t="shared" si="97"/>
        <v>2553100</v>
      </c>
      <c r="I185" s="20">
        <v>2772100</v>
      </c>
      <c r="J185" s="32">
        <f t="shared" si="97"/>
        <v>3699200</v>
      </c>
      <c r="K185" s="20">
        <f t="shared" si="97"/>
        <v>3328400</v>
      </c>
      <c r="L185" s="20">
        <f t="shared" si="97"/>
        <v>3198400</v>
      </c>
      <c r="M185" s="20">
        <f t="shared" si="97"/>
        <v>3304500</v>
      </c>
      <c r="N185" s="13" t="s">
        <v>26</v>
      </c>
      <c r="O185" s="15">
        <v>2015</v>
      </c>
      <c r="P185" s="17">
        <v>2024</v>
      </c>
      <c r="Q185" s="17" t="s">
        <v>33</v>
      </c>
      <c r="R185" s="17" t="s">
        <v>13</v>
      </c>
    </row>
    <row r="186" spans="1:18" x14ac:dyDescent="0.2">
      <c r="A186" s="28">
        <v>172</v>
      </c>
      <c r="B186" s="88" t="s">
        <v>41</v>
      </c>
      <c r="C186" s="89"/>
      <c r="D186" s="89"/>
      <c r="E186" s="89"/>
      <c r="F186" s="89"/>
      <c r="G186" s="89"/>
      <c r="H186" s="89"/>
      <c r="I186" s="89"/>
      <c r="J186" s="89"/>
      <c r="K186" s="89"/>
      <c r="L186" s="89"/>
      <c r="M186" s="90"/>
      <c r="N186" s="12" t="s">
        <v>26</v>
      </c>
      <c r="O186" s="14">
        <v>2015</v>
      </c>
      <c r="P186" s="16">
        <v>2024</v>
      </c>
      <c r="Q186" s="16" t="s">
        <v>33</v>
      </c>
      <c r="R186" s="16" t="s">
        <v>13</v>
      </c>
    </row>
    <row r="187" spans="1:18" ht="47.25" customHeight="1" x14ac:dyDescent="0.2">
      <c r="A187" s="28">
        <v>173</v>
      </c>
      <c r="B187" s="12" t="s">
        <v>18</v>
      </c>
      <c r="C187" s="19">
        <f>D187+E187+F187+G187+H187+I187+J187+K187+L187+M187</f>
        <v>24748000</v>
      </c>
      <c r="D187" s="19">
        <f>D188+D189</f>
        <v>270000</v>
      </c>
      <c r="E187" s="19">
        <f t="shared" ref="E187:M187" si="98">E188+E189</f>
        <v>826200</v>
      </c>
      <c r="F187" s="19">
        <f t="shared" si="98"/>
        <v>2275300</v>
      </c>
      <c r="G187" s="19">
        <f t="shared" si="98"/>
        <v>2520800</v>
      </c>
      <c r="H187" s="19">
        <f t="shared" si="98"/>
        <v>2553100</v>
      </c>
      <c r="I187" s="19">
        <v>2772100</v>
      </c>
      <c r="J187" s="23">
        <f t="shared" si="98"/>
        <v>3699200</v>
      </c>
      <c r="K187" s="19">
        <f t="shared" si="98"/>
        <v>3328400</v>
      </c>
      <c r="L187" s="19">
        <f t="shared" si="98"/>
        <v>3198400</v>
      </c>
      <c r="M187" s="19">
        <f t="shared" si="98"/>
        <v>3304500</v>
      </c>
      <c r="N187" s="12" t="s">
        <v>26</v>
      </c>
      <c r="O187" s="14">
        <v>2015</v>
      </c>
      <c r="P187" s="16">
        <v>2024</v>
      </c>
      <c r="Q187" s="16" t="s">
        <v>33</v>
      </c>
      <c r="R187" s="16" t="s">
        <v>13</v>
      </c>
    </row>
    <row r="188" spans="1:18" x14ac:dyDescent="0.2">
      <c r="A188" s="28">
        <v>174</v>
      </c>
      <c r="B188" s="13" t="s">
        <v>5</v>
      </c>
      <c r="C188" s="20">
        <f t="shared" ref="C188:C204" si="99">D188+E188+F188+G188+H188+I188+J188+K188+L188+M188</f>
        <v>2503700</v>
      </c>
      <c r="D188" s="20">
        <f>D197+D200+D202</f>
        <v>0</v>
      </c>
      <c r="E188" s="20">
        <f t="shared" ref="E188:M188" si="100">E197+E200+E202</f>
        <v>533800</v>
      </c>
      <c r="F188" s="20">
        <f t="shared" si="100"/>
        <v>1969900</v>
      </c>
      <c r="G188" s="20">
        <f t="shared" si="100"/>
        <v>0</v>
      </c>
      <c r="H188" s="20">
        <f t="shared" si="100"/>
        <v>0</v>
      </c>
      <c r="I188" s="20">
        <f t="shared" si="100"/>
        <v>0</v>
      </c>
      <c r="J188" s="32">
        <f t="shared" si="100"/>
        <v>0</v>
      </c>
      <c r="K188" s="20">
        <f t="shared" si="100"/>
        <v>0</v>
      </c>
      <c r="L188" s="20">
        <f t="shared" si="100"/>
        <v>0</v>
      </c>
      <c r="M188" s="20">
        <f t="shared" si="100"/>
        <v>0</v>
      </c>
      <c r="N188" s="13" t="s">
        <v>26</v>
      </c>
      <c r="O188" s="15">
        <v>2015</v>
      </c>
      <c r="P188" s="17">
        <v>2024</v>
      </c>
      <c r="Q188" s="17" t="s">
        <v>33</v>
      </c>
      <c r="R188" s="17" t="s">
        <v>13</v>
      </c>
    </row>
    <row r="189" spans="1:18" x14ac:dyDescent="0.2">
      <c r="A189" s="28">
        <v>175</v>
      </c>
      <c r="B189" s="13" t="s">
        <v>6</v>
      </c>
      <c r="C189" s="20">
        <f t="shared" si="99"/>
        <v>22244300</v>
      </c>
      <c r="D189" s="20">
        <f t="shared" ref="D189:M189" si="101">D191+D193+D195+D198+D203</f>
        <v>270000</v>
      </c>
      <c r="E189" s="20">
        <f t="shared" si="101"/>
        <v>292400</v>
      </c>
      <c r="F189" s="20">
        <f t="shared" si="101"/>
        <v>305400</v>
      </c>
      <c r="G189" s="20">
        <f t="shared" si="101"/>
        <v>2520800</v>
      </c>
      <c r="H189" s="20">
        <f t="shared" si="101"/>
        <v>2553100</v>
      </c>
      <c r="I189" s="20">
        <v>2772100</v>
      </c>
      <c r="J189" s="32">
        <f>J191+J193+J195+J198+J203+J205</f>
        <v>3699200</v>
      </c>
      <c r="K189" s="20">
        <f>K191+K193+K195+K198+K203+K205</f>
        <v>3328400</v>
      </c>
      <c r="L189" s="20">
        <f>L191+L193+L195+L198+L203+L205</f>
        <v>3198400</v>
      </c>
      <c r="M189" s="20">
        <f t="shared" si="101"/>
        <v>3304500</v>
      </c>
      <c r="N189" s="13" t="s">
        <v>26</v>
      </c>
      <c r="O189" s="15">
        <v>2015</v>
      </c>
      <c r="P189" s="17">
        <v>2024</v>
      </c>
      <c r="Q189" s="17" t="s">
        <v>33</v>
      </c>
      <c r="R189" s="17" t="s">
        <v>13</v>
      </c>
    </row>
    <row r="190" spans="1:18" ht="189" customHeight="1" x14ac:dyDescent="0.2">
      <c r="A190" s="28">
        <v>176</v>
      </c>
      <c r="B190" s="12" t="s">
        <v>118</v>
      </c>
      <c r="C190" s="19">
        <f t="shared" si="99"/>
        <v>2239000</v>
      </c>
      <c r="D190" s="19">
        <f>D191</f>
        <v>178000</v>
      </c>
      <c r="E190" s="19">
        <f t="shared" ref="E190:M190" si="102">E191</f>
        <v>194000</v>
      </c>
      <c r="F190" s="19">
        <f t="shared" si="102"/>
        <v>203000</v>
      </c>
      <c r="G190" s="19">
        <f t="shared" si="102"/>
        <v>211000</v>
      </c>
      <c r="H190" s="19">
        <f t="shared" si="102"/>
        <v>220000</v>
      </c>
      <c r="I190" s="19">
        <f t="shared" si="102"/>
        <v>226000</v>
      </c>
      <c r="J190" s="23">
        <f t="shared" si="102"/>
        <v>236000</v>
      </c>
      <c r="K190" s="19">
        <f t="shared" si="102"/>
        <v>247000</v>
      </c>
      <c r="L190" s="19">
        <f t="shared" si="102"/>
        <v>257000</v>
      </c>
      <c r="M190" s="19">
        <f t="shared" si="102"/>
        <v>267000</v>
      </c>
      <c r="N190" s="12" t="s">
        <v>142</v>
      </c>
      <c r="O190" s="14">
        <v>2015</v>
      </c>
      <c r="P190" s="16">
        <v>2024</v>
      </c>
      <c r="Q190" s="16" t="s">
        <v>33</v>
      </c>
      <c r="R190" s="16" t="s">
        <v>13</v>
      </c>
    </row>
    <row r="191" spans="1:18" x14ac:dyDescent="0.2">
      <c r="A191" s="28">
        <v>177</v>
      </c>
      <c r="B191" s="7" t="s">
        <v>6</v>
      </c>
      <c r="C191" s="20">
        <f t="shared" si="99"/>
        <v>2239000</v>
      </c>
      <c r="D191" s="21">
        <v>178000</v>
      </c>
      <c r="E191" s="21">
        <v>194000</v>
      </c>
      <c r="F191" s="21">
        <v>203000</v>
      </c>
      <c r="G191" s="21">
        <v>211000</v>
      </c>
      <c r="H191" s="21">
        <v>220000</v>
      </c>
      <c r="I191" s="21">
        <v>226000</v>
      </c>
      <c r="J191" s="30">
        <v>236000</v>
      </c>
      <c r="K191" s="21">
        <v>247000</v>
      </c>
      <c r="L191" s="21">
        <v>257000</v>
      </c>
      <c r="M191" s="21">
        <v>267000</v>
      </c>
      <c r="N191" s="8" t="s">
        <v>26</v>
      </c>
      <c r="O191" s="1">
        <v>2015</v>
      </c>
      <c r="P191" s="1">
        <v>2024</v>
      </c>
      <c r="Q191" s="1" t="s">
        <v>33</v>
      </c>
      <c r="R191" s="1" t="s">
        <v>13</v>
      </c>
    </row>
    <row r="192" spans="1:18" ht="187.5" customHeight="1" x14ac:dyDescent="0.2">
      <c r="A192" s="28">
        <v>178</v>
      </c>
      <c r="B192" s="12" t="s">
        <v>119</v>
      </c>
      <c r="C192" s="19">
        <f t="shared" si="99"/>
        <v>1500</v>
      </c>
      <c r="D192" s="19">
        <f>D193</f>
        <v>100</v>
      </c>
      <c r="E192" s="19">
        <f t="shared" ref="E192:M192" si="103">E193</f>
        <v>100</v>
      </c>
      <c r="F192" s="19">
        <f t="shared" si="103"/>
        <v>100</v>
      </c>
      <c r="G192" s="19">
        <f t="shared" si="103"/>
        <v>100</v>
      </c>
      <c r="H192" s="19">
        <f t="shared" si="103"/>
        <v>100</v>
      </c>
      <c r="I192" s="19">
        <f t="shared" si="103"/>
        <v>200</v>
      </c>
      <c r="J192" s="23">
        <f t="shared" si="103"/>
        <v>200</v>
      </c>
      <c r="K192" s="19">
        <f t="shared" si="103"/>
        <v>200</v>
      </c>
      <c r="L192" s="19">
        <f t="shared" si="103"/>
        <v>200</v>
      </c>
      <c r="M192" s="19">
        <f t="shared" si="103"/>
        <v>200</v>
      </c>
      <c r="N192" s="12" t="s">
        <v>143</v>
      </c>
      <c r="O192" s="14">
        <v>2015</v>
      </c>
      <c r="P192" s="16">
        <v>2024</v>
      </c>
      <c r="Q192" s="16" t="s">
        <v>33</v>
      </c>
      <c r="R192" s="16" t="s">
        <v>13</v>
      </c>
    </row>
    <row r="193" spans="1:18" x14ac:dyDescent="0.2">
      <c r="A193" s="28">
        <v>179</v>
      </c>
      <c r="B193" s="7" t="s">
        <v>6</v>
      </c>
      <c r="C193" s="20">
        <f t="shared" si="99"/>
        <v>1500</v>
      </c>
      <c r="D193" s="21">
        <v>100</v>
      </c>
      <c r="E193" s="21">
        <v>100</v>
      </c>
      <c r="F193" s="21">
        <v>100</v>
      </c>
      <c r="G193" s="21">
        <v>100</v>
      </c>
      <c r="H193" s="21">
        <v>100</v>
      </c>
      <c r="I193" s="21">
        <v>200</v>
      </c>
      <c r="J193" s="30">
        <v>200</v>
      </c>
      <c r="K193" s="21">
        <v>200</v>
      </c>
      <c r="L193" s="21">
        <v>200</v>
      </c>
      <c r="M193" s="21">
        <v>200</v>
      </c>
      <c r="N193" s="8" t="s">
        <v>26</v>
      </c>
      <c r="O193" s="1">
        <v>2015</v>
      </c>
      <c r="P193" s="1">
        <v>2024</v>
      </c>
      <c r="Q193" s="1" t="s">
        <v>33</v>
      </c>
      <c r="R193" s="1" t="s">
        <v>13</v>
      </c>
    </row>
    <row r="194" spans="1:18" ht="110.25" customHeight="1" x14ac:dyDescent="0.2">
      <c r="A194" s="28">
        <v>180</v>
      </c>
      <c r="B194" s="12" t="s">
        <v>120</v>
      </c>
      <c r="C194" s="19">
        <f t="shared" si="99"/>
        <v>1081300</v>
      </c>
      <c r="D194" s="19">
        <f>D195</f>
        <v>91900</v>
      </c>
      <c r="E194" s="19">
        <f t="shared" ref="E194:M194" si="104">E195</f>
        <v>98300</v>
      </c>
      <c r="F194" s="19">
        <f t="shared" si="104"/>
        <v>102300</v>
      </c>
      <c r="G194" s="19">
        <f t="shared" si="104"/>
        <v>106400</v>
      </c>
      <c r="H194" s="19">
        <f t="shared" si="104"/>
        <v>106400</v>
      </c>
      <c r="I194" s="19">
        <f t="shared" si="104"/>
        <v>115200</v>
      </c>
      <c r="J194" s="23">
        <f t="shared" si="104"/>
        <v>115200</v>
      </c>
      <c r="K194" s="19">
        <f t="shared" si="104"/>
        <v>115200</v>
      </c>
      <c r="L194" s="19">
        <f t="shared" si="104"/>
        <v>115200</v>
      </c>
      <c r="M194" s="19">
        <f t="shared" si="104"/>
        <v>115200</v>
      </c>
      <c r="N194" s="12" t="s">
        <v>143</v>
      </c>
      <c r="O194" s="14">
        <v>2015</v>
      </c>
      <c r="P194" s="16">
        <v>2024</v>
      </c>
      <c r="Q194" s="16" t="s">
        <v>33</v>
      </c>
      <c r="R194" s="16" t="s">
        <v>13</v>
      </c>
    </row>
    <row r="195" spans="1:18" x14ac:dyDescent="0.2">
      <c r="A195" s="28">
        <v>181</v>
      </c>
      <c r="B195" s="7" t="s">
        <v>6</v>
      </c>
      <c r="C195" s="20">
        <f t="shared" si="99"/>
        <v>1081300</v>
      </c>
      <c r="D195" s="21">
        <v>91900</v>
      </c>
      <c r="E195" s="21">
        <v>98300</v>
      </c>
      <c r="F195" s="21">
        <v>102300</v>
      </c>
      <c r="G195" s="21">
        <v>106400</v>
      </c>
      <c r="H195" s="21">
        <v>106400</v>
      </c>
      <c r="I195" s="21">
        <v>115200</v>
      </c>
      <c r="J195" s="30">
        <v>115200</v>
      </c>
      <c r="K195" s="21">
        <v>115200</v>
      </c>
      <c r="L195" s="21">
        <v>115200</v>
      </c>
      <c r="M195" s="21">
        <v>115200</v>
      </c>
      <c r="N195" s="8" t="s">
        <v>26</v>
      </c>
      <c r="O195" s="1">
        <v>2015</v>
      </c>
      <c r="P195" s="1">
        <v>2024</v>
      </c>
      <c r="Q195" s="1" t="s">
        <v>33</v>
      </c>
      <c r="R195" s="1" t="s">
        <v>13</v>
      </c>
    </row>
    <row r="196" spans="1:18" ht="127.5" x14ac:dyDescent="0.2">
      <c r="A196" s="28">
        <v>182</v>
      </c>
      <c r="B196" s="12" t="s">
        <v>121</v>
      </c>
      <c r="C196" s="19">
        <f t="shared" si="99"/>
        <v>490400</v>
      </c>
      <c r="D196" s="19">
        <f>D197+D198</f>
        <v>0</v>
      </c>
      <c r="E196" s="19">
        <f t="shared" ref="E196:M196" si="105">E197+E198</f>
        <v>25300</v>
      </c>
      <c r="F196" s="19">
        <f t="shared" si="105"/>
        <v>0</v>
      </c>
      <c r="G196" s="19">
        <f t="shared" si="105"/>
        <v>166400</v>
      </c>
      <c r="H196" s="19">
        <f t="shared" si="105"/>
        <v>10200</v>
      </c>
      <c r="I196" s="19">
        <f t="shared" si="105"/>
        <v>11600</v>
      </c>
      <c r="J196" s="23">
        <f t="shared" si="105"/>
        <v>21800</v>
      </c>
      <c r="K196" s="19">
        <f t="shared" si="105"/>
        <v>240800</v>
      </c>
      <c r="L196" s="19">
        <f t="shared" si="105"/>
        <v>7600</v>
      </c>
      <c r="M196" s="19">
        <f t="shared" si="105"/>
        <v>6700</v>
      </c>
      <c r="N196" s="12" t="s">
        <v>144</v>
      </c>
      <c r="O196" s="14">
        <v>2015</v>
      </c>
      <c r="P196" s="16">
        <v>2024</v>
      </c>
      <c r="Q196" s="16" t="s">
        <v>33</v>
      </c>
      <c r="R196" s="16" t="s">
        <v>13</v>
      </c>
    </row>
    <row r="197" spans="1:18" x14ac:dyDescent="0.2">
      <c r="A197" s="28">
        <v>183</v>
      </c>
      <c r="B197" s="7" t="s">
        <v>5</v>
      </c>
      <c r="C197" s="20">
        <f t="shared" si="99"/>
        <v>25300</v>
      </c>
      <c r="D197" s="21">
        <v>0</v>
      </c>
      <c r="E197" s="21">
        <v>25300</v>
      </c>
      <c r="F197" s="21">
        <v>0</v>
      </c>
      <c r="G197" s="21">
        <v>0</v>
      </c>
      <c r="H197" s="21">
        <v>0</v>
      </c>
      <c r="I197" s="21">
        <v>0</v>
      </c>
      <c r="J197" s="30">
        <v>0</v>
      </c>
      <c r="K197" s="21">
        <v>0</v>
      </c>
      <c r="L197" s="21">
        <v>0</v>
      </c>
      <c r="M197" s="21">
        <v>0</v>
      </c>
      <c r="N197" s="8" t="s">
        <v>26</v>
      </c>
      <c r="O197" s="1">
        <v>2015</v>
      </c>
      <c r="P197" s="1">
        <v>2024</v>
      </c>
      <c r="Q197" s="1" t="s">
        <v>33</v>
      </c>
      <c r="R197" s="1" t="s">
        <v>13</v>
      </c>
    </row>
    <row r="198" spans="1:18" x14ac:dyDescent="0.2">
      <c r="A198" s="28">
        <v>184</v>
      </c>
      <c r="B198" s="7" t="s">
        <v>6</v>
      </c>
      <c r="C198" s="20">
        <f t="shared" si="99"/>
        <v>465100</v>
      </c>
      <c r="D198" s="21">
        <v>0</v>
      </c>
      <c r="E198" s="21">
        <v>0</v>
      </c>
      <c r="F198" s="21">
        <v>0</v>
      </c>
      <c r="G198" s="21">
        <v>166400</v>
      </c>
      <c r="H198" s="21">
        <v>10200</v>
      </c>
      <c r="I198" s="21">
        <v>11600</v>
      </c>
      <c r="J198" s="30">
        <v>21800</v>
      </c>
      <c r="K198" s="21">
        <v>240800</v>
      </c>
      <c r="L198" s="21">
        <v>7600</v>
      </c>
      <c r="M198" s="21">
        <v>6700</v>
      </c>
      <c r="N198" s="8" t="s">
        <v>26</v>
      </c>
      <c r="O198" s="1">
        <v>2015</v>
      </c>
      <c r="P198" s="1">
        <v>2024</v>
      </c>
      <c r="Q198" s="1" t="s">
        <v>33</v>
      </c>
      <c r="R198" s="1" t="s">
        <v>13</v>
      </c>
    </row>
    <row r="199" spans="1:18" ht="75" customHeight="1" x14ac:dyDescent="0.2">
      <c r="A199" s="28">
        <v>185</v>
      </c>
      <c r="B199" s="12" t="s">
        <v>122</v>
      </c>
      <c r="C199" s="19">
        <f t="shared" si="99"/>
        <v>508500</v>
      </c>
      <c r="D199" s="19">
        <f>D200</f>
        <v>0</v>
      </c>
      <c r="E199" s="19">
        <f t="shared" ref="E199:M199" si="106">E200</f>
        <v>508500</v>
      </c>
      <c r="F199" s="19">
        <f t="shared" si="106"/>
        <v>0</v>
      </c>
      <c r="G199" s="19">
        <f t="shared" si="106"/>
        <v>0</v>
      </c>
      <c r="H199" s="19">
        <f t="shared" si="106"/>
        <v>0</v>
      </c>
      <c r="I199" s="19">
        <f t="shared" si="106"/>
        <v>0</v>
      </c>
      <c r="J199" s="23">
        <f t="shared" si="106"/>
        <v>0</v>
      </c>
      <c r="K199" s="19">
        <f t="shared" si="106"/>
        <v>0</v>
      </c>
      <c r="L199" s="19">
        <f t="shared" si="106"/>
        <v>0</v>
      </c>
      <c r="M199" s="19">
        <f t="shared" si="106"/>
        <v>0</v>
      </c>
      <c r="N199" s="12" t="s">
        <v>63</v>
      </c>
      <c r="O199" s="14">
        <v>2015</v>
      </c>
      <c r="P199" s="16">
        <v>2024</v>
      </c>
      <c r="Q199" s="16" t="s">
        <v>33</v>
      </c>
      <c r="R199" s="16" t="s">
        <v>13</v>
      </c>
    </row>
    <row r="200" spans="1:18" x14ac:dyDescent="0.2">
      <c r="A200" s="28">
        <v>186</v>
      </c>
      <c r="B200" s="7" t="s">
        <v>5</v>
      </c>
      <c r="C200" s="20">
        <f t="shared" si="99"/>
        <v>508500</v>
      </c>
      <c r="D200" s="21">
        <v>0</v>
      </c>
      <c r="E200" s="21">
        <v>508500</v>
      </c>
      <c r="F200" s="21">
        <v>0</v>
      </c>
      <c r="G200" s="21">
        <v>0</v>
      </c>
      <c r="H200" s="21">
        <v>0</v>
      </c>
      <c r="I200" s="21">
        <v>0</v>
      </c>
      <c r="J200" s="30">
        <v>0</v>
      </c>
      <c r="K200" s="21">
        <v>0</v>
      </c>
      <c r="L200" s="21">
        <v>0</v>
      </c>
      <c r="M200" s="21">
        <v>0</v>
      </c>
      <c r="N200" s="8" t="s">
        <v>26</v>
      </c>
      <c r="O200" s="1">
        <v>2015</v>
      </c>
      <c r="P200" s="1">
        <v>2024</v>
      </c>
      <c r="Q200" s="1" t="s">
        <v>33</v>
      </c>
      <c r="R200" s="1" t="s">
        <v>13</v>
      </c>
    </row>
    <row r="201" spans="1:18" ht="125.25" customHeight="1" x14ac:dyDescent="0.2">
      <c r="A201" s="28">
        <v>187</v>
      </c>
      <c r="B201" s="12" t="s">
        <v>123</v>
      </c>
      <c r="C201" s="19">
        <f t="shared" si="99"/>
        <v>19851700</v>
      </c>
      <c r="D201" s="19">
        <f t="shared" ref="D201:M201" si="107">D202+D203</f>
        <v>0</v>
      </c>
      <c r="E201" s="19">
        <f t="shared" si="107"/>
        <v>0</v>
      </c>
      <c r="F201" s="19">
        <f t="shared" si="107"/>
        <v>1969900</v>
      </c>
      <c r="G201" s="19">
        <f t="shared" si="107"/>
        <v>2036900</v>
      </c>
      <c r="H201" s="19">
        <f t="shared" si="107"/>
        <v>2216400</v>
      </c>
      <c r="I201" s="19">
        <f t="shared" si="107"/>
        <v>2419100</v>
      </c>
      <c r="J201" s="23">
        <f t="shared" si="107"/>
        <v>2750400</v>
      </c>
      <c r="K201" s="19">
        <f t="shared" si="107"/>
        <v>2725200</v>
      </c>
      <c r="L201" s="19">
        <f t="shared" si="107"/>
        <v>2818400</v>
      </c>
      <c r="M201" s="19">
        <f t="shared" si="107"/>
        <v>2915400</v>
      </c>
      <c r="N201" s="12" t="s">
        <v>100</v>
      </c>
      <c r="O201" s="14">
        <v>2015</v>
      </c>
      <c r="P201" s="16">
        <v>2024</v>
      </c>
      <c r="Q201" s="16" t="s">
        <v>33</v>
      </c>
      <c r="R201" s="16" t="s">
        <v>13</v>
      </c>
    </row>
    <row r="202" spans="1:18" x14ac:dyDescent="0.2">
      <c r="A202" s="28">
        <v>188</v>
      </c>
      <c r="B202" s="7" t="s">
        <v>5</v>
      </c>
      <c r="C202" s="20">
        <f t="shared" si="99"/>
        <v>1969900</v>
      </c>
      <c r="D202" s="21">
        <v>0</v>
      </c>
      <c r="E202" s="21">
        <v>0</v>
      </c>
      <c r="F202" s="21">
        <v>1969900</v>
      </c>
      <c r="G202" s="21">
        <v>0</v>
      </c>
      <c r="H202" s="21">
        <v>0</v>
      </c>
      <c r="I202" s="21">
        <v>0</v>
      </c>
      <c r="J202" s="30">
        <v>0</v>
      </c>
      <c r="K202" s="21">
        <v>0</v>
      </c>
      <c r="L202" s="21">
        <v>0</v>
      </c>
      <c r="M202" s="21">
        <v>0</v>
      </c>
      <c r="N202" s="8" t="s">
        <v>26</v>
      </c>
      <c r="O202" s="1">
        <v>2015</v>
      </c>
      <c r="P202" s="1">
        <v>2024</v>
      </c>
      <c r="Q202" s="1" t="s">
        <v>33</v>
      </c>
      <c r="R202" s="1" t="s">
        <v>13</v>
      </c>
    </row>
    <row r="203" spans="1:18" x14ac:dyDescent="0.2">
      <c r="A203" s="28">
        <v>189</v>
      </c>
      <c r="B203" s="7" t="s">
        <v>6</v>
      </c>
      <c r="C203" s="20">
        <f>D203+E203+F203+G203+H203+I203+J203+K203+L203+M203</f>
        <v>17881800</v>
      </c>
      <c r="D203" s="21">
        <v>0</v>
      </c>
      <c r="E203" s="21">
        <v>0</v>
      </c>
      <c r="F203" s="21">
        <v>0</v>
      </c>
      <c r="G203" s="21">
        <v>2036900</v>
      </c>
      <c r="H203" s="21">
        <v>2216400</v>
      </c>
      <c r="I203" s="21">
        <f>2135300+283800</f>
        <v>2419100</v>
      </c>
      <c r="J203" s="30">
        <v>2750400</v>
      </c>
      <c r="K203" s="21">
        <v>2725200</v>
      </c>
      <c r="L203" s="21">
        <v>2818400</v>
      </c>
      <c r="M203" s="21">
        <v>2915400</v>
      </c>
      <c r="N203" s="8" t="s">
        <v>26</v>
      </c>
    </row>
    <row r="204" spans="1:18" ht="63.75" x14ac:dyDescent="0.2">
      <c r="A204" s="28">
        <v>190</v>
      </c>
      <c r="B204" s="28" t="s">
        <v>124</v>
      </c>
      <c r="C204" s="23">
        <f t="shared" si="99"/>
        <v>575600</v>
      </c>
      <c r="D204" s="29">
        <v>0</v>
      </c>
      <c r="E204" s="29">
        <v>0</v>
      </c>
      <c r="F204" s="29">
        <v>0</v>
      </c>
      <c r="G204" s="29">
        <v>0</v>
      </c>
      <c r="H204" s="29">
        <v>0</v>
      </c>
      <c r="I204" s="23">
        <v>0</v>
      </c>
      <c r="J204" s="29">
        <f>J205</f>
        <v>575600</v>
      </c>
      <c r="K204" s="29">
        <v>0</v>
      </c>
      <c r="L204" s="29">
        <v>0</v>
      </c>
      <c r="M204" s="29">
        <v>0</v>
      </c>
      <c r="N204" s="35" t="s">
        <v>145</v>
      </c>
    </row>
    <row r="205" spans="1:18" x14ac:dyDescent="0.2">
      <c r="A205" s="28">
        <v>191</v>
      </c>
      <c r="B205" s="8" t="s">
        <v>6</v>
      </c>
      <c r="C205" s="20">
        <f>D205+E205+F205+G205+H205+I205+J205+K205+L205+M205</f>
        <v>575600</v>
      </c>
      <c r="D205" s="24">
        <v>0</v>
      </c>
      <c r="E205" s="24">
        <v>0</v>
      </c>
      <c r="F205" s="24">
        <v>0</v>
      </c>
      <c r="G205" s="24">
        <v>0</v>
      </c>
      <c r="H205" s="24">
        <v>0</v>
      </c>
      <c r="I205" s="24">
        <v>0</v>
      </c>
      <c r="J205" s="36">
        <v>575600</v>
      </c>
      <c r="K205" s="24">
        <v>0</v>
      </c>
      <c r="L205" s="24">
        <v>0</v>
      </c>
      <c r="M205" s="24">
        <v>0</v>
      </c>
      <c r="N205" s="8"/>
    </row>
    <row r="206" spans="1:18" x14ac:dyDescent="0.2">
      <c r="A206" s="28">
        <v>192</v>
      </c>
      <c r="B206" s="26" t="s">
        <v>22</v>
      </c>
      <c r="C206" s="34">
        <f>SUM(D206:M206)</f>
        <v>0</v>
      </c>
      <c r="D206" s="34">
        <v>0</v>
      </c>
      <c r="E206" s="34">
        <v>0</v>
      </c>
      <c r="F206" s="34">
        <v>0</v>
      </c>
      <c r="G206" s="34">
        <v>0</v>
      </c>
      <c r="H206" s="34">
        <v>0</v>
      </c>
      <c r="I206" s="34">
        <v>0</v>
      </c>
      <c r="J206" s="76">
        <v>0</v>
      </c>
      <c r="K206" s="34">
        <v>0</v>
      </c>
      <c r="L206" s="34">
        <v>0</v>
      </c>
      <c r="M206" s="34">
        <v>0</v>
      </c>
      <c r="N206" s="48"/>
      <c r="O206" s="1">
        <v>2015</v>
      </c>
      <c r="P206" s="1">
        <v>2024</v>
      </c>
      <c r="Q206" s="1" t="s">
        <v>33</v>
      </c>
      <c r="R206" s="1" t="s">
        <v>13</v>
      </c>
    </row>
    <row r="207" spans="1:18" ht="33.75" customHeight="1" x14ac:dyDescent="0.2">
      <c r="A207" s="28">
        <v>193</v>
      </c>
      <c r="B207" s="81" t="s">
        <v>2</v>
      </c>
      <c r="C207" s="82"/>
      <c r="D207" s="82"/>
      <c r="E207" s="82"/>
      <c r="F207" s="82"/>
      <c r="G207" s="82"/>
      <c r="H207" s="82"/>
      <c r="I207" s="82"/>
      <c r="J207" s="82"/>
      <c r="K207" s="82"/>
      <c r="L207" s="82"/>
      <c r="M207" s="82"/>
      <c r="N207" s="83"/>
      <c r="O207" s="14">
        <v>2015</v>
      </c>
      <c r="P207" s="16">
        <v>2024</v>
      </c>
      <c r="Q207" s="16" t="s">
        <v>33</v>
      </c>
      <c r="R207" s="16" t="s">
        <v>13</v>
      </c>
    </row>
    <row r="208" spans="1:18" ht="51" customHeight="1" x14ac:dyDescent="0.2">
      <c r="A208" s="28">
        <v>194</v>
      </c>
      <c r="B208" s="12" t="s">
        <v>36</v>
      </c>
      <c r="C208" s="19">
        <f>D208+E208+F208+G208+H208+I208+J208+K208+L208+M208</f>
        <v>197614273.09999999</v>
      </c>
      <c r="D208" s="19">
        <f>D209+D210</f>
        <v>20318689.82</v>
      </c>
      <c r="E208" s="19">
        <f t="shared" ref="E208:M208" si="108">E209+E210</f>
        <v>19401354.91</v>
      </c>
      <c r="F208" s="19">
        <f t="shared" si="108"/>
        <v>17140315.449999999</v>
      </c>
      <c r="G208" s="19">
        <f t="shared" si="108"/>
        <v>18909870.050000001</v>
      </c>
      <c r="H208" s="19">
        <f t="shared" si="108"/>
        <v>19777197.82</v>
      </c>
      <c r="I208" s="19">
        <f t="shared" si="108"/>
        <v>19985207.140000001</v>
      </c>
      <c r="J208" s="23">
        <f t="shared" si="108"/>
        <v>20939178.149999999</v>
      </c>
      <c r="K208" s="19">
        <f t="shared" si="108"/>
        <v>20478860.989999998</v>
      </c>
      <c r="L208" s="19">
        <f t="shared" si="108"/>
        <v>20382111.260000002</v>
      </c>
      <c r="M208" s="19">
        <f t="shared" si="108"/>
        <v>20281487.510000002</v>
      </c>
      <c r="N208" s="12" t="s">
        <v>26</v>
      </c>
      <c r="O208" s="14">
        <v>2015</v>
      </c>
      <c r="P208" s="16">
        <v>2024</v>
      </c>
      <c r="Q208" s="16" t="s">
        <v>33</v>
      </c>
      <c r="R208" s="16" t="s">
        <v>13</v>
      </c>
    </row>
    <row r="209" spans="1:18" x14ac:dyDescent="0.2">
      <c r="A209" s="28">
        <v>195</v>
      </c>
      <c r="B209" s="13" t="s">
        <v>6</v>
      </c>
      <c r="C209" s="20">
        <f t="shared" ref="C209:C210" si="109">D209+E209+F209+G209+H209+I209+J209+K209+L209+M209</f>
        <v>36000</v>
      </c>
      <c r="D209" s="20">
        <f>D213</f>
        <v>0</v>
      </c>
      <c r="E209" s="20">
        <f t="shared" ref="E209:M209" si="110">E213</f>
        <v>0</v>
      </c>
      <c r="F209" s="20">
        <f t="shared" si="110"/>
        <v>0</v>
      </c>
      <c r="G209" s="20">
        <f t="shared" si="110"/>
        <v>36000</v>
      </c>
      <c r="H209" s="20">
        <f t="shared" si="110"/>
        <v>0</v>
      </c>
      <c r="I209" s="20">
        <f t="shared" si="110"/>
        <v>0</v>
      </c>
      <c r="J209" s="32">
        <f t="shared" si="110"/>
        <v>0</v>
      </c>
      <c r="K209" s="20">
        <f t="shared" si="110"/>
        <v>0</v>
      </c>
      <c r="L209" s="20">
        <f t="shared" si="110"/>
        <v>0</v>
      </c>
      <c r="M209" s="20">
        <f t="shared" si="110"/>
        <v>0</v>
      </c>
      <c r="N209" s="13" t="s">
        <v>26</v>
      </c>
      <c r="O209" s="15">
        <v>2015</v>
      </c>
      <c r="P209" s="17">
        <v>2024</v>
      </c>
      <c r="Q209" s="17" t="s">
        <v>33</v>
      </c>
      <c r="R209" s="17" t="s">
        <v>13</v>
      </c>
    </row>
    <row r="210" spans="1:18" x14ac:dyDescent="0.2">
      <c r="A210" s="28">
        <v>196</v>
      </c>
      <c r="B210" s="13" t="s">
        <v>22</v>
      </c>
      <c r="C210" s="20">
        <f t="shared" si="109"/>
        <v>197578273.09999999</v>
      </c>
      <c r="D210" s="20">
        <f>D214</f>
        <v>20318689.82</v>
      </c>
      <c r="E210" s="20">
        <f t="shared" ref="E210:M210" si="111">E214</f>
        <v>19401354.91</v>
      </c>
      <c r="F210" s="20">
        <f t="shared" si="111"/>
        <v>17140315.449999999</v>
      </c>
      <c r="G210" s="20">
        <f t="shared" si="111"/>
        <v>18873870.050000001</v>
      </c>
      <c r="H210" s="20">
        <f t="shared" si="111"/>
        <v>19777197.82</v>
      </c>
      <c r="I210" s="20">
        <f t="shared" si="111"/>
        <v>19985207.140000001</v>
      </c>
      <c r="J210" s="32">
        <f t="shared" si="111"/>
        <v>20939178.149999999</v>
      </c>
      <c r="K210" s="20">
        <f t="shared" si="111"/>
        <v>20478860.989999998</v>
      </c>
      <c r="L210" s="20">
        <f t="shared" si="111"/>
        <v>20382111.260000002</v>
      </c>
      <c r="M210" s="20">
        <f t="shared" si="111"/>
        <v>20281487.510000002</v>
      </c>
      <c r="N210" s="13" t="s">
        <v>26</v>
      </c>
      <c r="O210" s="15">
        <v>2015</v>
      </c>
      <c r="P210" s="17">
        <v>2024</v>
      </c>
      <c r="Q210" s="17" t="s">
        <v>33</v>
      </c>
      <c r="R210" s="17" t="s">
        <v>13</v>
      </c>
    </row>
    <row r="211" spans="1:18" x14ac:dyDescent="0.2">
      <c r="A211" s="28">
        <v>197</v>
      </c>
      <c r="B211" s="88" t="s">
        <v>41</v>
      </c>
      <c r="C211" s="89"/>
      <c r="D211" s="89"/>
      <c r="E211" s="89"/>
      <c r="F211" s="89"/>
      <c r="G211" s="89"/>
      <c r="H211" s="89"/>
      <c r="I211" s="89"/>
      <c r="J211" s="89"/>
      <c r="K211" s="89"/>
      <c r="L211" s="89"/>
      <c r="M211" s="89"/>
      <c r="N211" s="90"/>
      <c r="O211" s="14">
        <v>2015</v>
      </c>
      <c r="P211" s="16">
        <v>2024</v>
      </c>
      <c r="Q211" s="16" t="s">
        <v>33</v>
      </c>
      <c r="R211" s="16" t="s">
        <v>13</v>
      </c>
    </row>
    <row r="212" spans="1:18" ht="45.75" customHeight="1" x14ac:dyDescent="0.2">
      <c r="A212" s="28">
        <v>197</v>
      </c>
      <c r="B212" s="12" t="s">
        <v>18</v>
      </c>
      <c r="C212" s="19">
        <f>D212+E212+F212+G212+H212+I212+J212+K212+L212+M212</f>
        <v>197614273.09999999</v>
      </c>
      <c r="D212" s="19">
        <f>D213+D214</f>
        <v>20318689.82</v>
      </c>
      <c r="E212" s="19">
        <f t="shared" ref="E212:M212" si="112">E213+E214</f>
        <v>19401354.91</v>
      </c>
      <c r="F212" s="19">
        <f t="shared" si="112"/>
        <v>17140315.449999999</v>
      </c>
      <c r="G212" s="19">
        <f t="shared" si="112"/>
        <v>18909870.050000001</v>
      </c>
      <c r="H212" s="19">
        <f t="shared" si="112"/>
        <v>19777197.82</v>
      </c>
      <c r="I212" s="19">
        <v>19985207.140000001</v>
      </c>
      <c r="J212" s="23">
        <f t="shared" si="112"/>
        <v>20939178.149999999</v>
      </c>
      <c r="K212" s="19">
        <f t="shared" si="112"/>
        <v>20478860.989999998</v>
      </c>
      <c r="L212" s="19">
        <f t="shared" si="112"/>
        <v>20382111.260000002</v>
      </c>
      <c r="M212" s="19">
        <f t="shared" si="112"/>
        <v>20281487.510000002</v>
      </c>
      <c r="N212" s="12" t="s">
        <v>26</v>
      </c>
      <c r="O212" s="14">
        <v>2015</v>
      </c>
      <c r="P212" s="16">
        <v>2024</v>
      </c>
      <c r="Q212" s="16" t="s">
        <v>33</v>
      </c>
      <c r="R212" s="16" t="s">
        <v>13</v>
      </c>
    </row>
    <row r="213" spans="1:18" x14ac:dyDescent="0.2">
      <c r="A213" s="28">
        <v>199</v>
      </c>
      <c r="B213" s="13" t="s">
        <v>6</v>
      </c>
      <c r="C213" s="20">
        <f t="shared" ref="C213:C217" si="113">D213+E213+F213+G213+H213+I213+J213+K213+L213+M213</f>
        <v>36000</v>
      </c>
      <c r="D213" s="20">
        <v>0</v>
      </c>
      <c r="E213" s="20">
        <v>0</v>
      </c>
      <c r="F213" s="20">
        <v>0</v>
      </c>
      <c r="G213" s="20">
        <v>36000</v>
      </c>
      <c r="H213" s="20">
        <f>H216</f>
        <v>0</v>
      </c>
      <c r="I213" s="20">
        <v>0</v>
      </c>
      <c r="J213" s="32">
        <v>0</v>
      </c>
      <c r="K213" s="20">
        <v>0</v>
      </c>
      <c r="L213" s="20">
        <v>0</v>
      </c>
      <c r="M213" s="20">
        <v>0</v>
      </c>
      <c r="N213" s="13" t="s">
        <v>26</v>
      </c>
      <c r="O213" s="15">
        <v>2015</v>
      </c>
      <c r="P213" s="17">
        <v>2024</v>
      </c>
      <c r="Q213" s="17" t="s">
        <v>33</v>
      </c>
      <c r="R213" s="17" t="s">
        <v>13</v>
      </c>
    </row>
    <row r="214" spans="1:18" x14ac:dyDescent="0.2">
      <c r="A214" s="28">
        <v>200</v>
      </c>
      <c r="B214" s="13" t="s">
        <v>22</v>
      </c>
      <c r="C214" s="20">
        <f t="shared" si="113"/>
        <v>197578273.09999999</v>
      </c>
      <c r="D214" s="20">
        <v>20318689.82</v>
      </c>
      <c r="E214" s="20">
        <v>19401354.91</v>
      </c>
      <c r="F214" s="20">
        <v>17140315.449999999</v>
      </c>
      <c r="G214" s="20">
        <v>18873870.050000001</v>
      </c>
      <c r="H214" s="20">
        <f>H215</f>
        <v>19777197.82</v>
      </c>
      <c r="I214" s="20">
        <v>19985207.140000001</v>
      </c>
      <c r="J214" s="32">
        <f>J215</f>
        <v>20939178.149999999</v>
      </c>
      <c r="K214" s="20">
        <f t="shared" ref="K214:M214" si="114">K215</f>
        <v>20478860.989999998</v>
      </c>
      <c r="L214" s="20">
        <f t="shared" si="114"/>
        <v>20382111.260000002</v>
      </c>
      <c r="M214" s="20">
        <f t="shared" si="114"/>
        <v>20281487.510000002</v>
      </c>
      <c r="N214" s="13" t="s">
        <v>26</v>
      </c>
      <c r="O214" s="15">
        <v>2015</v>
      </c>
      <c r="P214" s="17">
        <v>2024</v>
      </c>
      <c r="Q214" s="17" t="s">
        <v>33</v>
      </c>
      <c r="R214" s="17" t="s">
        <v>13</v>
      </c>
    </row>
    <row r="215" spans="1:18" ht="111.75" customHeight="1" x14ac:dyDescent="0.2">
      <c r="A215" s="28">
        <v>201</v>
      </c>
      <c r="B215" s="12" t="s">
        <v>125</v>
      </c>
      <c r="C215" s="19">
        <f t="shared" si="113"/>
        <v>197614273.09999999</v>
      </c>
      <c r="D215" s="19">
        <f>D216+D217</f>
        <v>20318689.82</v>
      </c>
      <c r="E215" s="19">
        <f t="shared" ref="E215:M215" si="115">E216+E217</f>
        <v>19401354.91</v>
      </c>
      <c r="F215" s="19">
        <f t="shared" si="115"/>
        <v>17140315.449999999</v>
      </c>
      <c r="G215" s="19">
        <f>G216+G217</f>
        <v>18909870.050000001</v>
      </c>
      <c r="H215" s="23">
        <f t="shared" si="115"/>
        <v>19777197.82</v>
      </c>
      <c r="I215" s="19">
        <v>19985207.140000001</v>
      </c>
      <c r="J215" s="23">
        <f t="shared" si="115"/>
        <v>20939178.149999999</v>
      </c>
      <c r="K215" s="19">
        <f t="shared" si="115"/>
        <v>20478860.989999998</v>
      </c>
      <c r="L215" s="19">
        <f t="shared" si="115"/>
        <v>20382111.260000002</v>
      </c>
      <c r="M215" s="19">
        <f t="shared" si="115"/>
        <v>20281487.510000002</v>
      </c>
      <c r="N215" s="12" t="s">
        <v>146</v>
      </c>
      <c r="O215" s="14">
        <v>2015</v>
      </c>
      <c r="P215" s="16">
        <v>2024</v>
      </c>
      <c r="Q215" s="16" t="s">
        <v>33</v>
      </c>
      <c r="R215" s="16" t="s">
        <v>13</v>
      </c>
    </row>
    <row r="216" spans="1:18" x14ac:dyDescent="0.2">
      <c r="A216" s="28">
        <v>202</v>
      </c>
      <c r="B216" s="7" t="s">
        <v>6</v>
      </c>
      <c r="C216" s="20">
        <f t="shared" si="113"/>
        <v>36000</v>
      </c>
      <c r="D216" s="21">
        <v>0</v>
      </c>
      <c r="E216" s="21">
        <v>0</v>
      </c>
      <c r="F216" s="21">
        <v>0</v>
      </c>
      <c r="G216" s="21">
        <v>36000</v>
      </c>
      <c r="H216" s="30">
        <v>0</v>
      </c>
      <c r="I216" s="21">
        <v>0</v>
      </c>
      <c r="J216" s="30">
        <v>0</v>
      </c>
      <c r="K216" s="21">
        <v>0</v>
      </c>
      <c r="L216" s="21">
        <v>0</v>
      </c>
      <c r="M216" s="21">
        <v>0</v>
      </c>
      <c r="N216" s="8" t="s">
        <v>26</v>
      </c>
      <c r="O216" s="1">
        <v>2015</v>
      </c>
      <c r="P216" s="1">
        <v>2024</v>
      </c>
      <c r="Q216" s="1" t="s">
        <v>33</v>
      </c>
      <c r="R216" s="1" t="s">
        <v>13</v>
      </c>
    </row>
    <row r="217" spans="1:18" x14ac:dyDescent="0.2">
      <c r="A217" s="28">
        <v>203</v>
      </c>
      <c r="B217" s="7" t="s">
        <v>22</v>
      </c>
      <c r="C217" s="20">
        <f t="shared" si="113"/>
        <v>197578273.09999999</v>
      </c>
      <c r="D217" s="21">
        <v>20318689.82</v>
      </c>
      <c r="E217" s="21">
        <v>19401354.91</v>
      </c>
      <c r="F217" s="21">
        <v>17140315.449999999</v>
      </c>
      <c r="G217" s="21">
        <v>18873870.050000001</v>
      </c>
      <c r="H217" s="30">
        <f>18087824+831388.75+834591.2+23393.87</f>
        <v>19777197.82</v>
      </c>
      <c r="I217" s="21">
        <v>19985207.140000001</v>
      </c>
      <c r="J217" s="30">
        <f>20757635.08+181543.07</f>
        <v>20939178.149999999</v>
      </c>
      <c r="K217" s="21">
        <v>20478860.989999998</v>
      </c>
      <c r="L217" s="21">
        <v>20382111.260000002</v>
      </c>
      <c r="M217" s="21">
        <v>20281487.510000002</v>
      </c>
      <c r="N217" s="8" t="s">
        <v>26</v>
      </c>
      <c r="O217" s="1">
        <v>2015</v>
      </c>
      <c r="P217" s="1">
        <v>2024</v>
      </c>
      <c r="Q217" s="1" t="s">
        <v>33</v>
      </c>
      <c r="R217" s="1" t="s">
        <v>13</v>
      </c>
    </row>
    <row r="218" spans="1:18" ht="12.75" customHeight="1" x14ac:dyDescent="0.2">
      <c r="A218" s="28">
        <v>204</v>
      </c>
      <c r="B218" s="81" t="s">
        <v>32</v>
      </c>
      <c r="C218" s="82"/>
      <c r="D218" s="82"/>
      <c r="E218" s="82"/>
      <c r="F218" s="82"/>
      <c r="G218" s="82"/>
      <c r="H218" s="82"/>
      <c r="I218" s="82"/>
      <c r="J218" s="82"/>
      <c r="K218" s="82"/>
      <c r="L218" s="82"/>
      <c r="M218" s="82"/>
      <c r="N218" s="83"/>
      <c r="O218" s="14">
        <v>2015</v>
      </c>
      <c r="P218" s="16">
        <v>2024</v>
      </c>
      <c r="Q218" s="16" t="s">
        <v>33</v>
      </c>
      <c r="R218" s="16" t="s">
        <v>13</v>
      </c>
    </row>
    <row r="219" spans="1:18" ht="48" customHeight="1" x14ac:dyDescent="0.2">
      <c r="A219" s="28">
        <v>205</v>
      </c>
      <c r="B219" s="12" t="s">
        <v>12</v>
      </c>
      <c r="C219" s="19">
        <f>D219+E219+F219+G219+H219+I219+J219+K219+L219+M219</f>
        <v>27569503.640000001</v>
      </c>
      <c r="D219" s="19">
        <f>D220+D221</f>
        <v>0</v>
      </c>
      <c r="E219" s="19">
        <f t="shared" ref="E219:M219" si="116">E220+E221</f>
        <v>11475</v>
      </c>
      <c r="F219" s="19">
        <f t="shared" si="116"/>
        <v>11625</v>
      </c>
      <c r="G219" s="19">
        <f t="shared" si="116"/>
        <v>0</v>
      </c>
      <c r="H219" s="19">
        <f t="shared" si="116"/>
        <v>11043</v>
      </c>
      <c r="I219" s="19">
        <f t="shared" si="116"/>
        <v>30041</v>
      </c>
      <c r="J219" s="23">
        <f t="shared" si="116"/>
        <v>30780</v>
      </c>
      <c r="K219" s="19">
        <f t="shared" si="116"/>
        <v>9171729.8800000008</v>
      </c>
      <c r="L219" s="19">
        <f t="shared" si="116"/>
        <v>9151404.8800000008</v>
      </c>
      <c r="M219" s="19">
        <f t="shared" si="116"/>
        <v>9151404.8800000008</v>
      </c>
      <c r="N219" s="12" t="s">
        <v>26</v>
      </c>
      <c r="O219" s="14">
        <v>2015</v>
      </c>
      <c r="P219" s="16">
        <v>2024</v>
      </c>
      <c r="Q219" s="16" t="s">
        <v>33</v>
      </c>
      <c r="R219" s="16" t="s">
        <v>13</v>
      </c>
    </row>
    <row r="220" spans="1:18" x14ac:dyDescent="0.2">
      <c r="A220" s="28">
        <v>206</v>
      </c>
      <c r="B220" s="13" t="s">
        <v>6</v>
      </c>
      <c r="C220" s="20">
        <f t="shared" ref="C220:C221" si="117">D220+E220+F220+G220+H220+I220+J220+K220+L220+M220</f>
        <v>0</v>
      </c>
      <c r="D220" s="20">
        <f>D224</f>
        <v>0</v>
      </c>
      <c r="E220" s="20">
        <f t="shared" ref="E220:M220" si="118">E224</f>
        <v>0</v>
      </c>
      <c r="F220" s="20">
        <f t="shared" si="118"/>
        <v>0</v>
      </c>
      <c r="G220" s="20">
        <f t="shared" si="118"/>
        <v>0</v>
      </c>
      <c r="H220" s="20">
        <f t="shared" si="118"/>
        <v>0</v>
      </c>
      <c r="I220" s="20">
        <f t="shared" si="118"/>
        <v>0</v>
      </c>
      <c r="J220" s="32">
        <f t="shared" si="118"/>
        <v>0</v>
      </c>
      <c r="K220" s="20">
        <f t="shared" si="118"/>
        <v>0</v>
      </c>
      <c r="L220" s="20">
        <f t="shared" si="118"/>
        <v>0</v>
      </c>
      <c r="M220" s="20">
        <f t="shared" si="118"/>
        <v>0</v>
      </c>
      <c r="N220" s="13" t="s">
        <v>26</v>
      </c>
      <c r="O220" s="15">
        <v>2015</v>
      </c>
      <c r="P220" s="17">
        <v>2024</v>
      </c>
      <c r="Q220" s="17" t="s">
        <v>33</v>
      </c>
      <c r="R220" s="17" t="s">
        <v>13</v>
      </c>
    </row>
    <row r="221" spans="1:18" x14ac:dyDescent="0.2">
      <c r="A221" s="28">
        <v>207</v>
      </c>
      <c r="B221" s="13" t="s">
        <v>22</v>
      </c>
      <c r="C221" s="20">
        <f t="shared" si="117"/>
        <v>27569503.640000001</v>
      </c>
      <c r="D221" s="20">
        <f>D225</f>
        <v>0</v>
      </c>
      <c r="E221" s="20">
        <f t="shared" ref="E221:M221" si="119">E225</f>
        <v>11475</v>
      </c>
      <c r="F221" s="20">
        <f t="shared" si="119"/>
        <v>11625</v>
      </c>
      <c r="G221" s="20">
        <f t="shared" si="119"/>
        <v>0</v>
      </c>
      <c r="H221" s="20">
        <f t="shared" si="119"/>
        <v>11043</v>
      </c>
      <c r="I221" s="20">
        <f t="shared" si="119"/>
        <v>30041</v>
      </c>
      <c r="J221" s="32">
        <f t="shared" si="119"/>
        <v>30780</v>
      </c>
      <c r="K221" s="20">
        <f t="shared" si="119"/>
        <v>9171729.8800000008</v>
      </c>
      <c r="L221" s="20">
        <f t="shared" si="119"/>
        <v>9151404.8800000008</v>
      </c>
      <c r="M221" s="20">
        <f t="shared" si="119"/>
        <v>9151404.8800000008</v>
      </c>
      <c r="N221" s="13" t="s">
        <v>26</v>
      </c>
      <c r="O221" s="15">
        <v>2015</v>
      </c>
      <c r="P221" s="17">
        <v>2024</v>
      </c>
      <c r="Q221" s="17" t="s">
        <v>33</v>
      </c>
      <c r="R221" s="17" t="s">
        <v>13</v>
      </c>
    </row>
    <row r="222" spans="1:18" x14ac:dyDescent="0.2">
      <c r="A222" s="28">
        <v>208</v>
      </c>
      <c r="B222" s="88" t="s">
        <v>41</v>
      </c>
      <c r="C222" s="89"/>
      <c r="D222" s="89"/>
      <c r="E222" s="89"/>
      <c r="F222" s="89"/>
      <c r="G222" s="89"/>
      <c r="H222" s="89"/>
      <c r="I222" s="89"/>
      <c r="J222" s="89"/>
      <c r="K222" s="89"/>
      <c r="L222" s="89"/>
      <c r="M222" s="89"/>
      <c r="N222" s="90"/>
      <c r="O222" s="14">
        <v>2015</v>
      </c>
      <c r="P222" s="16">
        <v>2024</v>
      </c>
      <c r="Q222" s="16" t="s">
        <v>33</v>
      </c>
      <c r="R222" s="16" t="s">
        <v>13</v>
      </c>
    </row>
    <row r="223" spans="1:18" ht="47.25" customHeight="1" x14ac:dyDescent="0.2">
      <c r="A223" s="28">
        <v>209</v>
      </c>
      <c r="B223" s="12" t="s">
        <v>18</v>
      </c>
      <c r="C223" s="19">
        <f>D223+E223+F223+G223+H223+I223+J223+K223+L223+M223</f>
        <v>27569503.640000001</v>
      </c>
      <c r="D223" s="19">
        <f>D224+D225</f>
        <v>0</v>
      </c>
      <c r="E223" s="19">
        <f t="shared" ref="E223:M223" si="120">E224+E225</f>
        <v>11475</v>
      </c>
      <c r="F223" s="19">
        <f t="shared" si="120"/>
        <v>11625</v>
      </c>
      <c r="G223" s="19">
        <f t="shared" si="120"/>
        <v>0</v>
      </c>
      <c r="H223" s="19">
        <f t="shared" si="120"/>
        <v>11043</v>
      </c>
      <c r="I223" s="19">
        <f t="shared" si="120"/>
        <v>30041</v>
      </c>
      <c r="J223" s="23">
        <f t="shared" si="120"/>
        <v>30780</v>
      </c>
      <c r="K223" s="19">
        <f t="shared" si="120"/>
        <v>9171729.8800000008</v>
      </c>
      <c r="L223" s="19">
        <f t="shared" si="120"/>
        <v>9151404.8800000008</v>
      </c>
      <c r="M223" s="19">
        <f t="shared" si="120"/>
        <v>9151404.8800000008</v>
      </c>
      <c r="N223" s="12" t="s">
        <v>26</v>
      </c>
      <c r="O223" s="14">
        <v>2015</v>
      </c>
      <c r="P223" s="16">
        <v>2024</v>
      </c>
      <c r="Q223" s="16" t="s">
        <v>33</v>
      </c>
      <c r="R223" s="16" t="s">
        <v>13</v>
      </c>
    </row>
    <row r="224" spans="1:18" x14ac:dyDescent="0.2">
      <c r="A224" s="28">
        <v>210</v>
      </c>
      <c r="B224" s="13" t="s">
        <v>6</v>
      </c>
      <c r="C224" s="20">
        <f t="shared" ref="C224:C239" si="121">D224+E224+F224+G224+H224+I224+J224+K224+L224+M224</f>
        <v>0</v>
      </c>
      <c r="D224" s="20">
        <f>D227+D230+D233+D238</f>
        <v>0</v>
      </c>
      <c r="E224" s="20">
        <f t="shared" ref="E224:M224" si="122">E227+E230+E233+E238</f>
        <v>0</v>
      </c>
      <c r="F224" s="20">
        <f t="shared" si="122"/>
        <v>0</v>
      </c>
      <c r="G224" s="20">
        <f t="shared" si="122"/>
        <v>0</v>
      </c>
      <c r="H224" s="20">
        <f t="shared" si="122"/>
        <v>0</v>
      </c>
      <c r="I224" s="20">
        <f t="shared" si="122"/>
        <v>0</v>
      </c>
      <c r="J224" s="32">
        <f t="shared" si="122"/>
        <v>0</v>
      </c>
      <c r="K224" s="20">
        <f t="shared" si="122"/>
        <v>0</v>
      </c>
      <c r="L224" s="20">
        <f t="shared" si="122"/>
        <v>0</v>
      </c>
      <c r="M224" s="20">
        <f t="shared" si="122"/>
        <v>0</v>
      </c>
      <c r="N224" s="13" t="s">
        <v>26</v>
      </c>
      <c r="O224" s="15">
        <v>2015</v>
      </c>
      <c r="P224" s="17">
        <v>2024</v>
      </c>
      <c r="Q224" s="17" t="s">
        <v>33</v>
      </c>
      <c r="R224" s="17" t="s">
        <v>13</v>
      </c>
    </row>
    <row r="225" spans="1:18" x14ac:dyDescent="0.2">
      <c r="A225" s="28">
        <v>211</v>
      </c>
      <c r="B225" s="13" t="s">
        <v>22</v>
      </c>
      <c r="C225" s="20">
        <f t="shared" si="121"/>
        <v>27569503.640000001</v>
      </c>
      <c r="D225" s="20">
        <f>D228+D231+D234+D236+D239</f>
        <v>0</v>
      </c>
      <c r="E225" s="20">
        <f t="shared" ref="E225:H225" si="123">E228+E231+E234+E236+E239</f>
        <v>11475</v>
      </c>
      <c r="F225" s="20">
        <f t="shared" si="123"/>
        <v>11625</v>
      </c>
      <c r="G225" s="20">
        <f t="shared" si="123"/>
        <v>0</v>
      </c>
      <c r="H225" s="20">
        <f t="shared" si="123"/>
        <v>11043</v>
      </c>
      <c r="I225" s="20">
        <f>I228+I231+I234+I236+I239+I242</f>
        <v>30041</v>
      </c>
      <c r="J225" s="32">
        <f t="shared" ref="J225" si="124">J228+J231+J234+J236+J239+J242</f>
        <v>30780</v>
      </c>
      <c r="K225" s="20">
        <f>K228+K231+K234+K236+K239+K242+K244</f>
        <v>9171729.8800000008</v>
      </c>
      <c r="L225" s="20">
        <f>L228+L231+L234+L236+L239+L242+L244</f>
        <v>9151404.8800000008</v>
      </c>
      <c r="M225" s="20">
        <f>M228+M231+M234+M236+M239+M242+M244</f>
        <v>9151404.8800000008</v>
      </c>
      <c r="N225" s="13" t="s">
        <v>26</v>
      </c>
      <c r="O225" s="15">
        <v>2015</v>
      </c>
      <c r="P225" s="17">
        <v>2024</v>
      </c>
      <c r="Q225" s="17" t="s">
        <v>33</v>
      </c>
      <c r="R225" s="17" t="s">
        <v>13</v>
      </c>
    </row>
    <row r="226" spans="1:18" ht="73.5" customHeight="1" x14ac:dyDescent="0.2">
      <c r="A226" s="28">
        <v>212</v>
      </c>
      <c r="B226" s="12" t="s">
        <v>126</v>
      </c>
      <c r="C226" s="19">
        <f t="shared" si="121"/>
        <v>66900</v>
      </c>
      <c r="D226" s="19">
        <f>D227+D228</f>
        <v>0</v>
      </c>
      <c r="E226" s="19">
        <f t="shared" ref="E226:M226" si="125">E227+E228</f>
        <v>11475</v>
      </c>
      <c r="F226" s="19">
        <f t="shared" si="125"/>
        <v>11625</v>
      </c>
      <c r="G226" s="19">
        <f t="shared" si="125"/>
        <v>0</v>
      </c>
      <c r="H226" s="23">
        <f t="shared" si="125"/>
        <v>11040</v>
      </c>
      <c r="I226" s="19">
        <f t="shared" si="125"/>
        <v>10200</v>
      </c>
      <c r="J226" s="23">
        <f t="shared" si="125"/>
        <v>11280</v>
      </c>
      <c r="K226" s="19">
        <f t="shared" si="125"/>
        <v>11280</v>
      </c>
      <c r="L226" s="19">
        <f t="shared" si="125"/>
        <v>0</v>
      </c>
      <c r="M226" s="19">
        <f t="shared" si="125"/>
        <v>0</v>
      </c>
      <c r="N226" s="12" t="s">
        <v>147</v>
      </c>
      <c r="O226" s="14">
        <v>2015</v>
      </c>
      <c r="P226" s="16">
        <v>2024</v>
      </c>
      <c r="Q226" s="16" t="s">
        <v>33</v>
      </c>
      <c r="R226" s="16" t="s">
        <v>13</v>
      </c>
    </row>
    <row r="227" spans="1:18" x14ac:dyDescent="0.2">
      <c r="A227" s="28">
        <v>213</v>
      </c>
      <c r="B227" s="7" t="s">
        <v>6</v>
      </c>
      <c r="C227" s="20">
        <f t="shared" si="121"/>
        <v>0</v>
      </c>
      <c r="D227" s="21">
        <v>0</v>
      </c>
      <c r="E227" s="21">
        <v>0</v>
      </c>
      <c r="F227" s="21">
        <v>0</v>
      </c>
      <c r="G227" s="21">
        <v>0</v>
      </c>
      <c r="H227" s="30">
        <v>0</v>
      </c>
      <c r="I227" s="21">
        <v>0</v>
      </c>
      <c r="J227" s="30">
        <v>0</v>
      </c>
      <c r="K227" s="21">
        <v>0</v>
      </c>
      <c r="L227" s="21">
        <v>0</v>
      </c>
      <c r="M227" s="21">
        <v>0</v>
      </c>
      <c r="N227" s="8" t="s">
        <v>26</v>
      </c>
      <c r="O227" s="1">
        <v>2015</v>
      </c>
      <c r="P227" s="1">
        <v>2024</v>
      </c>
      <c r="Q227" s="1" t="s">
        <v>33</v>
      </c>
      <c r="R227" s="1" t="s">
        <v>13</v>
      </c>
    </row>
    <row r="228" spans="1:18" x14ac:dyDescent="0.2">
      <c r="A228" s="28">
        <v>214</v>
      </c>
      <c r="B228" s="7" t="s">
        <v>22</v>
      </c>
      <c r="C228" s="20">
        <f>D228+E228+F228+G228+H228+I228+J228+K228+L228+M228</f>
        <v>66900</v>
      </c>
      <c r="D228" s="21">
        <v>0</v>
      </c>
      <c r="E228" s="21">
        <v>11475</v>
      </c>
      <c r="F228" s="21">
        <v>11625</v>
      </c>
      <c r="G228" s="21">
        <v>0</v>
      </c>
      <c r="H228" s="30">
        <f>19200-8160</f>
        <v>11040</v>
      </c>
      <c r="I228" s="21">
        <v>10200</v>
      </c>
      <c r="J228" s="30">
        <v>11280</v>
      </c>
      <c r="K228" s="21">
        <v>11280</v>
      </c>
      <c r="L228" s="21">
        <v>0</v>
      </c>
      <c r="M228" s="21">
        <v>0</v>
      </c>
      <c r="N228" s="8" t="s">
        <v>26</v>
      </c>
      <c r="O228" s="1">
        <v>2015</v>
      </c>
      <c r="P228" s="1">
        <v>2024</v>
      </c>
      <c r="Q228" s="1" t="s">
        <v>33</v>
      </c>
      <c r="R228" s="1" t="s">
        <v>13</v>
      </c>
    </row>
    <row r="229" spans="1:18" ht="212.25" customHeight="1" x14ac:dyDescent="0.2">
      <c r="A229" s="28">
        <v>215</v>
      </c>
      <c r="B229" s="12" t="s">
        <v>127</v>
      </c>
      <c r="C229" s="19">
        <f t="shared" si="121"/>
        <v>0</v>
      </c>
      <c r="D229" s="19">
        <f>D230+D231</f>
        <v>0</v>
      </c>
      <c r="E229" s="19">
        <f t="shared" ref="E229:M229" si="126">E230+E231</f>
        <v>0</v>
      </c>
      <c r="F229" s="19">
        <f t="shared" si="126"/>
        <v>0</v>
      </c>
      <c r="G229" s="19">
        <f t="shared" si="126"/>
        <v>0</v>
      </c>
      <c r="H229" s="19">
        <f t="shared" si="126"/>
        <v>0</v>
      </c>
      <c r="I229" s="19">
        <f t="shared" si="126"/>
        <v>0</v>
      </c>
      <c r="J229" s="23">
        <f t="shared" si="126"/>
        <v>0</v>
      </c>
      <c r="K229" s="19">
        <f t="shared" si="126"/>
        <v>0</v>
      </c>
      <c r="L229" s="19">
        <f t="shared" si="126"/>
        <v>0</v>
      </c>
      <c r="M229" s="19">
        <f t="shared" si="126"/>
        <v>0</v>
      </c>
      <c r="N229" s="12" t="s">
        <v>148</v>
      </c>
      <c r="O229" s="14">
        <v>2015</v>
      </c>
      <c r="P229" s="16">
        <v>2024</v>
      </c>
      <c r="Q229" s="16" t="s">
        <v>33</v>
      </c>
      <c r="R229" s="16" t="s">
        <v>13</v>
      </c>
    </row>
    <row r="230" spans="1:18" x14ac:dyDescent="0.2">
      <c r="A230" s="28">
        <v>216</v>
      </c>
      <c r="B230" s="7" t="s">
        <v>6</v>
      </c>
      <c r="C230" s="20">
        <f t="shared" si="121"/>
        <v>0</v>
      </c>
      <c r="D230" s="21">
        <v>0</v>
      </c>
      <c r="E230" s="21">
        <v>0</v>
      </c>
      <c r="F230" s="21">
        <v>0</v>
      </c>
      <c r="G230" s="21">
        <v>0</v>
      </c>
      <c r="H230" s="21">
        <v>0</v>
      </c>
      <c r="I230" s="21">
        <v>0</v>
      </c>
      <c r="J230" s="30">
        <v>0</v>
      </c>
      <c r="K230" s="21">
        <v>0</v>
      </c>
      <c r="L230" s="21">
        <v>0</v>
      </c>
      <c r="M230" s="21">
        <v>0</v>
      </c>
      <c r="N230" s="8" t="s">
        <v>26</v>
      </c>
      <c r="O230" s="1">
        <v>2015</v>
      </c>
      <c r="P230" s="1">
        <v>2024</v>
      </c>
      <c r="Q230" s="1" t="s">
        <v>33</v>
      </c>
      <c r="R230" s="1" t="s">
        <v>13</v>
      </c>
    </row>
    <row r="231" spans="1:18" x14ac:dyDescent="0.2">
      <c r="A231" s="28">
        <v>217</v>
      </c>
      <c r="B231" s="7" t="s">
        <v>22</v>
      </c>
      <c r="C231" s="20">
        <f t="shared" si="121"/>
        <v>0</v>
      </c>
      <c r="D231" s="21">
        <v>0</v>
      </c>
      <c r="E231" s="21">
        <v>0</v>
      </c>
      <c r="F231" s="21">
        <v>0</v>
      </c>
      <c r="G231" s="21">
        <v>0</v>
      </c>
      <c r="H231" s="21">
        <v>0</v>
      </c>
      <c r="I231" s="21">
        <v>0</v>
      </c>
      <c r="J231" s="30">
        <v>0</v>
      </c>
      <c r="K231" s="21">
        <v>0</v>
      </c>
      <c r="L231" s="21">
        <v>0</v>
      </c>
      <c r="M231" s="21">
        <v>0</v>
      </c>
      <c r="N231" s="8" t="s">
        <v>26</v>
      </c>
      <c r="O231" s="1">
        <v>2015</v>
      </c>
      <c r="P231" s="1">
        <v>2024</v>
      </c>
      <c r="Q231" s="1" t="s">
        <v>33</v>
      </c>
      <c r="R231" s="1" t="s">
        <v>13</v>
      </c>
    </row>
    <row r="232" spans="1:18" ht="232.5" customHeight="1" x14ac:dyDescent="0.2">
      <c r="A232" s="28">
        <v>218</v>
      </c>
      <c r="B232" s="12" t="s">
        <v>128</v>
      </c>
      <c r="C232" s="19">
        <f t="shared" si="121"/>
        <v>0</v>
      </c>
      <c r="D232" s="19">
        <f>D233+D234</f>
        <v>0</v>
      </c>
      <c r="E232" s="19">
        <f t="shared" ref="E232:M232" si="127">E233+E234</f>
        <v>0</v>
      </c>
      <c r="F232" s="19">
        <f t="shared" si="127"/>
        <v>0</v>
      </c>
      <c r="G232" s="19">
        <f t="shared" si="127"/>
        <v>0</v>
      </c>
      <c r="H232" s="19">
        <f t="shared" si="127"/>
        <v>0</v>
      </c>
      <c r="I232" s="19">
        <f t="shared" si="127"/>
        <v>0</v>
      </c>
      <c r="J232" s="23">
        <f t="shared" si="127"/>
        <v>0</v>
      </c>
      <c r="K232" s="19">
        <f t="shared" si="127"/>
        <v>0</v>
      </c>
      <c r="L232" s="19">
        <f t="shared" si="127"/>
        <v>0</v>
      </c>
      <c r="M232" s="19">
        <f t="shared" si="127"/>
        <v>0</v>
      </c>
      <c r="N232" s="12" t="s">
        <v>149</v>
      </c>
      <c r="O232" s="14">
        <v>2015</v>
      </c>
      <c r="P232" s="16">
        <v>2024</v>
      </c>
      <c r="Q232" s="16" t="s">
        <v>33</v>
      </c>
      <c r="R232" s="16" t="s">
        <v>13</v>
      </c>
    </row>
    <row r="233" spans="1:18" x14ac:dyDescent="0.2">
      <c r="A233" s="28">
        <v>219</v>
      </c>
      <c r="B233" s="7" t="s">
        <v>6</v>
      </c>
      <c r="C233" s="20">
        <f t="shared" si="121"/>
        <v>0</v>
      </c>
      <c r="D233" s="21">
        <v>0</v>
      </c>
      <c r="E233" s="21">
        <v>0</v>
      </c>
      <c r="F233" s="21">
        <v>0</v>
      </c>
      <c r="G233" s="21">
        <v>0</v>
      </c>
      <c r="H233" s="21">
        <v>0</v>
      </c>
      <c r="I233" s="21">
        <v>0</v>
      </c>
      <c r="J233" s="30">
        <v>0</v>
      </c>
      <c r="K233" s="21">
        <v>0</v>
      </c>
      <c r="L233" s="21">
        <v>0</v>
      </c>
      <c r="M233" s="21">
        <v>0</v>
      </c>
      <c r="N233" s="8" t="s">
        <v>26</v>
      </c>
      <c r="O233" s="1">
        <v>2015</v>
      </c>
      <c r="P233" s="1">
        <v>2024</v>
      </c>
      <c r="Q233" s="1" t="s">
        <v>33</v>
      </c>
      <c r="R233" s="1" t="s">
        <v>13</v>
      </c>
    </row>
    <row r="234" spans="1:18" x14ac:dyDescent="0.2">
      <c r="A234" s="28">
        <v>220</v>
      </c>
      <c r="B234" s="7" t="s">
        <v>22</v>
      </c>
      <c r="C234" s="20">
        <f t="shared" si="121"/>
        <v>0</v>
      </c>
      <c r="D234" s="21">
        <v>0</v>
      </c>
      <c r="E234" s="21">
        <v>0</v>
      </c>
      <c r="F234" s="21">
        <v>0</v>
      </c>
      <c r="G234" s="21">
        <v>0</v>
      </c>
      <c r="H234" s="21">
        <v>0</v>
      </c>
      <c r="I234" s="21">
        <v>0</v>
      </c>
      <c r="J234" s="30">
        <v>0</v>
      </c>
      <c r="K234" s="21">
        <v>0</v>
      </c>
      <c r="L234" s="21">
        <v>0</v>
      </c>
      <c r="M234" s="21">
        <v>0</v>
      </c>
      <c r="N234" s="8" t="s">
        <v>26</v>
      </c>
      <c r="O234" s="1">
        <v>2015</v>
      </c>
      <c r="P234" s="1">
        <v>2024</v>
      </c>
      <c r="Q234" s="1" t="s">
        <v>33</v>
      </c>
      <c r="R234" s="1" t="s">
        <v>13</v>
      </c>
    </row>
    <row r="235" spans="1:18" ht="74.25" customHeight="1" x14ac:dyDescent="0.2">
      <c r="A235" s="28">
        <v>221</v>
      </c>
      <c r="B235" s="12" t="s">
        <v>129</v>
      </c>
      <c r="C235" s="19">
        <f t="shared" si="121"/>
        <v>27289218.640000001</v>
      </c>
      <c r="D235" s="19">
        <f>D236</f>
        <v>0</v>
      </c>
      <c r="E235" s="19">
        <f t="shared" ref="E235:L235" si="128">E236</f>
        <v>0</v>
      </c>
      <c r="F235" s="19">
        <f t="shared" si="128"/>
        <v>0</v>
      </c>
      <c r="G235" s="19">
        <f t="shared" si="128"/>
        <v>0</v>
      </c>
      <c r="H235" s="19">
        <f t="shared" si="128"/>
        <v>3</v>
      </c>
      <c r="I235" s="19">
        <f t="shared" si="128"/>
        <v>1</v>
      </c>
      <c r="J235" s="23">
        <f t="shared" si="128"/>
        <v>0</v>
      </c>
      <c r="K235" s="19">
        <f t="shared" si="128"/>
        <v>9096404.8800000008</v>
      </c>
      <c r="L235" s="19">
        <f t="shared" si="128"/>
        <v>9096404.8800000008</v>
      </c>
      <c r="M235" s="19">
        <v>9096404.8800000008</v>
      </c>
      <c r="N235" s="12" t="s">
        <v>150</v>
      </c>
      <c r="O235" s="14">
        <v>2015</v>
      </c>
      <c r="P235" s="16">
        <v>2024</v>
      </c>
      <c r="Q235" s="16" t="s">
        <v>33</v>
      </c>
      <c r="R235" s="16" t="s">
        <v>13</v>
      </c>
    </row>
    <row r="236" spans="1:18" x14ac:dyDescent="0.2">
      <c r="A236" s="28">
        <v>222</v>
      </c>
      <c r="B236" s="7" t="s">
        <v>22</v>
      </c>
      <c r="C236" s="20">
        <f t="shared" si="121"/>
        <v>27289218.640000001</v>
      </c>
      <c r="D236" s="21">
        <v>0</v>
      </c>
      <c r="E236" s="21">
        <v>0</v>
      </c>
      <c r="F236" s="21">
        <v>0</v>
      </c>
      <c r="G236" s="21">
        <v>0</v>
      </c>
      <c r="H236" s="21">
        <v>3</v>
      </c>
      <c r="I236" s="21">
        <v>1</v>
      </c>
      <c r="J236" s="30">
        <v>0</v>
      </c>
      <c r="K236" s="21">
        <v>9096404.8800000008</v>
      </c>
      <c r="L236" s="21">
        <v>9096404.8800000008</v>
      </c>
      <c r="M236" s="21">
        <v>9096404.8800000008</v>
      </c>
      <c r="N236" s="8" t="s">
        <v>26</v>
      </c>
      <c r="O236" s="1">
        <v>2015</v>
      </c>
      <c r="P236" s="1">
        <v>2024</v>
      </c>
      <c r="Q236" s="1" t="s">
        <v>33</v>
      </c>
      <c r="R236" s="1" t="s">
        <v>13</v>
      </c>
    </row>
    <row r="237" spans="1:18" ht="204" customHeight="1" x14ac:dyDescent="0.2">
      <c r="A237" s="28">
        <v>223</v>
      </c>
      <c r="B237" s="12" t="s">
        <v>130</v>
      </c>
      <c r="C237" s="58">
        <f t="shared" si="121"/>
        <v>0</v>
      </c>
      <c r="D237" s="19">
        <f>D238+D239</f>
        <v>0</v>
      </c>
      <c r="E237" s="19">
        <f t="shared" ref="E237:M237" si="129">E238+E239</f>
        <v>0</v>
      </c>
      <c r="F237" s="19">
        <f t="shared" si="129"/>
        <v>0</v>
      </c>
      <c r="G237" s="19">
        <f t="shared" si="129"/>
        <v>0</v>
      </c>
      <c r="H237" s="19">
        <f t="shared" si="129"/>
        <v>0</v>
      </c>
      <c r="I237" s="19">
        <f t="shared" si="129"/>
        <v>0</v>
      </c>
      <c r="J237" s="23">
        <f t="shared" si="129"/>
        <v>0</v>
      </c>
      <c r="K237" s="19">
        <f t="shared" si="129"/>
        <v>0</v>
      </c>
      <c r="L237" s="19">
        <f t="shared" si="129"/>
        <v>0</v>
      </c>
      <c r="M237" s="19">
        <f t="shared" si="129"/>
        <v>0</v>
      </c>
      <c r="N237" s="12" t="s">
        <v>151</v>
      </c>
      <c r="O237" s="14">
        <v>2015</v>
      </c>
      <c r="P237" s="16">
        <v>2024</v>
      </c>
      <c r="Q237" s="16" t="s">
        <v>33</v>
      </c>
      <c r="R237" s="16" t="s">
        <v>13</v>
      </c>
    </row>
    <row r="238" spans="1:18" x14ac:dyDescent="0.2">
      <c r="A238" s="28">
        <v>224</v>
      </c>
      <c r="B238" s="44" t="s">
        <v>6</v>
      </c>
      <c r="C238" s="20">
        <f t="shared" si="121"/>
        <v>0</v>
      </c>
      <c r="D238" s="24">
        <v>0</v>
      </c>
      <c r="E238" s="24">
        <v>0</v>
      </c>
      <c r="F238" s="24">
        <v>0</v>
      </c>
      <c r="G238" s="24">
        <v>0</v>
      </c>
      <c r="H238" s="24">
        <v>0</v>
      </c>
      <c r="I238" s="24">
        <v>0</v>
      </c>
      <c r="J238" s="36">
        <v>0</v>
      </c>
      <c r="K238" s="24">
        <v>0</v>
      </c>
      <c r="L238" s="24">
        <v>0</v>
      </c>
      <c r="M238" s="24">
        <v>0</v>
      </c>
      <c r="N238" s="8" t="s">
        <v>26</v>
      </c>
      <c r="O238" s="1">
        <v>2015</v>
      </c>
      <c r="P238" s="1">
        <v>2024</v>
      </c>
      <c r="Q238" s="1" t="s">
        <v>33</v>
      </c>
      <c r="R238" s="1" t="s">
        <v>13</v>
      </c>
    </row>
    <row r="239" spans="1:18" x14ac:dyDescent="0.2">
      <c r="A239" s="28">
        <v>225</v>
      </c>
      <c r="B239" s="7" t="s">
        <v>22</v>
      </c>
      <c r="C239" s="59">
        <f t="shared" si="121"/>
        <v>0</v>
      </c>
      <c r="D239" s="21">
        <v>0</v>
      </c>
      <c r="E239" s="21">
        <v>0</v>
      </c>
      <c r="F239" s="21">
        <v>0</v>
      </c>
      <c r="G239" s="21">
        <v>0</v>
      </c>
      <c r="H239" s="21">
        <v>0</v>
      </c>
      <c r="I239" s="24">
        <v>0</v>
      </c>
      <c r="J239" s="36">
        <v>0</v>
      </c>
      <c r="K239" s="24">
        <v>0</v>
      </c>
      <c r="L239" s="24">
        <v>0</v>
      </c>
      <c r="M239" s="24">
        <v>0</v>
      </c>
      <c r="N239" s="8" t="s">
        <v>26</v>
      </c>
      <c r="O239" s="1">
        <v>2015</v>
      </c>
      <c r="P239" s="1">
        <v>2024</v>
      </c>
      <c r="Q239" s="1" t="s">
        <v>33</v>
      </c>
      <c r="R239" s="1" t="s">
        <v>13</v>
      </c>
    </row>
    <row r="240" spans="1:18" ht="182.1" customHeight="1" x14ac:dyDescent="0.2">
      <c r="A240" s="28">
        <v>226</v>
      </c>
      <c r="B240" s="43" t="s">
        <v>131</v>
      </c>
      <c r="C240" s="19">
        <f>C241+C242</f>
        <v>204340</v>
      </c>
      <c r="D240" s="19">
        <f t="shared" ref="D240:M240" si="130">D241+D242</f>
        <v>0</v>
      </c>
      <c r="E240" s="19">
        <f t="shared" si="130"/>
        <v>0</v>
      </c>
      <c r="F240" s="19">
        <f t="shared" si="130"/>
        <v>0</v>
      </c>
      <c r="G240" s="19">
        <f t="shared" si="130"/>
        <v>0</v>
      </c>
      <c r="H240" s="19">
        <f t="shared" si="130"/>
        <v>0</v>
      </c>
      <c r="I240" s="19">
        <f t="shared" si="130"/>
        <v>19840</v>
      </c>
      <c r="J240" s="23">
        <f t="shared" si="130"/>
        <v>19500</v>
      </c>
      <c r="K240" s="19">
        <f t="shared" si="130"/>
        <v>55000</v>
      </c>
      <c r="L240" s="19">
        <f t="shared" si="130"/>
        <v>55000</v>
      </c>
      <c r="M240" s="19">
        <f t="shared" si="130"/>
        <v>55000</v>
      </c>
      <c r="N240" s="46" t="s">
        <v>152</v>
      </c>
    </row>
    <row r="241" spans="1:18" x14ac:dyDescent="0.2">
      <c r="A241" s="28">
        <v>227</v>
      </c>
      <c r="B241" s="8" t="s">
        <v>6</v>
      </c>
      <c r="C241" s="20">
        <f>D241+E241+F241+G241+H241+I241+J241+K241+L241+M241</f>
        <v>0</v>
      </c>
      <c r="D241" s="24">
        <v>0</v>
      </c>
      <c r="E241" s="24">
        <v>0</v>
      </c>
      <c r="F241" s="24">
        <v>0</v>
      </c>
      <c r="G241" s="24">
        <v>0</v>
      </c>
      <c r="H241" s="24">
        <v>0</v>
      </c>
      <c r="I241" s="24">
        <v>0</v>
      </c>
      <c r="J241" s="36">
        <v>0</v>
      </c>
      <c r="K241" s="24">
        <v>0</v>
      </c>
      <c r="L241" s="24">
        <v>0</v>
      </c>
      <c r="M241" s="24">
        <v>0</v>
      </c>
      <c r="N241" s="42"/>
    </row>
    <row r="242" spans="1:18" x14ac:dyDescent="0.2">
      <c r="A242" s="28">
        <v>228</v>
      </c>
      <c r="B242" s="7" t="s">
        <v>22</v>
      </c>
      <c r="C242" s="20">
        <f>D242+E242+F242+G242+H242+I242+J242+K242+L242+M242</f>
        <v>204340</v>
      </c>
      <c r="D242" s="21">
        <v>0</v>
      </c>
      <c r="E242" s="21">
        <v>0</v>
      </c>
      <c r="F242" s="21">
        <v>0</v>
      </c>
      <c r="G242" s="21">
        <v>0</v>
      </c>
      <c r="H242" s="21">
        <v>0</v>
      </c>
      <c r="I242" s="21">
        <v>19840</v>
      </c>
      <c r="J242" s="30">
        <v>19500</v>
      </c>
      <c r="K242" s="21">
        <v>55000</v>
      </c>
      <c r="L242" s="21">
        <v>55000</v>
      </c>
      <c r="M242" s="21">
        <v>55000</v>
      </c>
      <c r="N242" s="42"/>
    </row>
    <row r="243" spans="1:18" ht="133.9" customHeight="1" x14ac:dyDescent="0.2">
      <c r="A243" s="28">
        <v>221</v>
      </c>
      <c r="B243" s="12" t="s">
        <v>132</v>
      </c>
      <c r="C243" s="19">
        <f t="shared" ref="C243:C244" si="131">D243+E243+F243+G243+H243+I243+J243+K243+L243+M243</f>
        <v>9045</v>
      </c>
      <c r="D243" s="19">
        <f>D244</f>
        <v>0</v>
      </c>
      <c r="E243" s="19">
        <f t="shared" ref="E243:L243" si="132">E244</f>
        <v>0</v>
      </c>
      <c r="F243" s="19">
        <f t="shared" si="132"/>
        <v>0</v>
      </c>
      <c r="G243" s="19">
        <f t="shared" si="132"/>
        <v>0</v>
      </c>
      <c r="H243" s="19">
        <f t="shared" si="132"/>
        <v>0</v>
      </c>
      <c r="I243" s="19">
        <f t="shared" si="132"/>
        <v>0</v>
      </c>
      <c r="J243" s="23">
        <f t="shared" si="132"/>
        <v>0</v>
      </c>
      <c r="K243" s="19">
        <f t="shared" si="132"/>
        <v>9045</v>
      </c>
      <c r="L243" s="19">
        <f t="shared" si="132"/>
        <v>0</v>
      </c>
      <c r="M243" s="19">
        <f>M244</f>
        <v>0</v>
      </c>
      <c r="N243" s="22" t="s">
        <v>153</v>
      </c>
      <c r="O243" s="14">
        <v>2015</v>
      </c>
      <c r="P243" s="16">
        <v>2024</v>
      </c>
      <c r="Q243" s="16" t="s">
        <v>33</v>
      </c>
      <c r="R243" s="16" t="s">
        <v>13</v>
      </c>
    </row>
    <row r="244" spans="1:18" x14ac:dyDescent="0.2">
      <c r="A244" s="28">
        <v>222</v>
      </c>
      <c r="B244" s="7" t="s">
        <v>22</v>
      </c>
      <c r="C244" s="20">
        <f t="shared" si="131"/>
        <v>9045</v>
      </c>
      <c r="D244" s="21">
        <v>0</v>
      </c>
      <c r="E244" s="21">
        <v>0</v>
      </c>
      <c r="F244" s="21">
        <v>0</v>
      </c>
      <c r="G244" s="21">
        <v>0</v>
      </c>
      <c r="H244" s="21">
        <v>0</v>
      </c>
      <c r="I244" s="21">
        <v>0</v>
      </c>
      <c r="J244" s="30">
        <v>0</v>
      </c>
      <c r="K244" s="21">
        <v>9045</v>
      </c>
      <c r="L244" s="21">
        <v>0</v>
      </c>
      <c r="M244" s="21">
        <v>0</v>
      </c>
      <c r="N244" s="8" t="s">
        <v>26</v>
      </c>
      <c r="O244" s="1">
        <v>2015</v>
      </c>
      <c r="P244" s="1">
        <v>2024</v>
      </c>
      <c r="Q244" s="1" t="s">
        <v>33</v>
      </c>
      <c r="R244" s="1" t="s">
        <v>13</v>
      </c>
    </row>
    <row r="245" spans="1:18" ht="16.5" customHeight="1" x14ac:dyDescent="0.2">
      <c r="A245" s="28">
        <v>229</v>
      </c>
      <c r="B245" s="81" t="s">
        <v>27</v>
      </c>
      <c r="C245" s="82"/>
      <c r="D245" s="82"/>
      <c r="E245" s="82"/>
      <c r="F245" s="82"/>
      <c r="G245" s="82"/>
      <c r="H245" s="82"/>
      <c r="I245" s="82"/>
      <c r="J245" s="82"/>
      <c r="K245" s="82"/>
      <c r="L245" s="82"/>
      <c r="M245" s="82"/>
      <c r="N245" s="83"/>
      <c r="O245" s="14">
        <v>2015</v>
      </c>
      <c r="P245" s="16">
        <v>2024</v>
      </c>
      <c r="Q245" s="16" t="s">
        <v>33</v>
      </c>
      <c r="R245" s="16" t="s">
        <v>13</v>
      </c>
    </row>
    <row r="246" spans="1:18" ht="48" customHeight="1" x14ac:dyDescent="0.2">
      <c r="A246" s="28">
        <v>230</v>
      </c>
      <c r="B246" s="12" t="s">
        <v>23</v>
      </c>
      <c r="C246" s="19">
        <f>D246+E246+F246+G246+H246+I246+J246+K246+L246+M246</f>
        <v>812941.65</v>
      </c>
      <c r="D246" s="19">
        <f>D247+D248</f>
        <v>0</v>
      </c>
      <c r="E246" s="19">
        <f t="shared" ref="E246:M246" si="133">E247+E248</f>
        <v>0</v>
      </c>
      <c r="F246" s="19">
        <f t="shared" si="133"/>
        <v>95500</v>
      </c>
      <c r="G246" s="19">
        <f t="shared" si="133"/>
        <v>11925</v>
      </c>
      <c r="H246" s="19">
        <f t="shared" si="133"/>
        <v>50165</v>
      </c>
      <c r="I246" s="19">
        <f t="shared" si="133"/>
        <v>71986.649999999994</v>
      </c>
      <c r="J246" s="23">
        <f t="shared" si="133"/>
        <v>42370</v>
      </c>
      <c r="K246" s="23">
        <f t="shared" si="133"/>
        <v>198465</v>
      </c>
      <c r="L246" s="19">
        <f t="shared" si="133"/>
        <v>260705</v>
      </c>
      <c r="M246" s="19">
        <f t="shared" si="133"/>
        <v>81825</v>
      </c>
      <c r="N246" s="12" t="s">
        <v>26</v>
      </c>
      <c r="O246" s="14">
        <v>2015</v>
      </c>
      <c r="P246" s="16">
        <v>2024</v>
      </c>
      <c r="Q246" s="16" t="s">
        <v>33</v>
      </c>
      <c r="R246" s="16" t="s">
        <v>13</v>
      </c>
    </row>
    <row r="247" spans="1:18" x14ac:dyDescent="0.2">
      <c r="A247" s="28">
        <v>231</v>
      </c>
      <c r="B247" s="13" t="s">
        <v>6</v>
      </c>
      <c r="C247" s="20">
        <f t="shared" ref="C247:C248" si="134">D247+E247+F247+G247+H247+I247+J247+K247+L247+M247</f>
        <v>0</v>
      </c>
      <c r="D247" s="20">
        <f>D251</f>
        <v>0</v>
      </c>
      <c r="E247" s="20">
        <f t="shared" ref="E247:M247" si="135">E251</f>
        <v>0</v>
      </c>
      <c r="F247" s="20">
        <f t="shared" si="135"/>
        <v>0</v>
      </c>
      <c r="G247" s="20">
        <f t="shared" si="135"/>
        <v>0</v>
      </c>
      <c r="H247" s="20">
        <f t="shared" si="135"/>
        <v>0</v>
      </c>
      <c r="I247" s="20">
        <f t="shared" si="135"/>
        <v>0</v>
      </c>
      <c r="J247" s="32">
        <f t="shared" si="135"/>
        <v>0</v>
      </c>
      <c r="K247" s="20">
        <f t="shared" si="135"/>
        <v>0</v>
      </c>
      <c r="L247" s="20">
        <f t="shared" si="135"/>
        <v>0</v>
      </c>
      <c r="M247" s="20">
        <f t="shared" si="135"/>
        <v>0</v>
      </c>
      <c r="N247" s="13" t="s">
        <v>26</v>
      </c>
      <c r="O247" s="15">
        <v>2015</v>
      </c>
      <c r="P247" s="17">
        <v>2024</v>
      </c>
      <c r="Q247" s="17" t="s">
        <v>33</v>
      </c>
      <c r="R247" s="17" t="s">
        <v>13</v>
      </c>
    </row>
    <row r="248" spans="1:18" x14ac:dyDescent="0.2">
      <c r="A248" s="28">
        <v>232</v>
      </c>
      <c r="B248" s="13" t="s">
        <v>22</v>
      </c>
      <c r="C248" s="20">
        <f t="shared" si="134"/>
        <v>812941.65</v>
      </c>
      <c r="D248" s="20">
        <f>D252</f>
        <v>0</v>
      </c>
      <c r="E248" s="20">
        <f t="shared" ref="E248:M248" si="136">E252</f>
        <v>0</v>
      </c>
      <c r="F248" s="20">
        <f t="shared" si="136"/>
        <v>95500</v>
      </c>
      <c r="G248" s="20">
        <f t="shared" si="136"/>
        <v>11925</v>
      </c>
      <c r="H248" s="20">
        <f t="shared" si="136"/>
        <v>50165</v>
      </c>
      <c r="I248" s="20">
        <f t="shared" si="136"/>
        <v>71986.649999999994</v>
      </c>
      <c r="J248" s="32">
        <f t="shared" si="136"/>
        <v>42370</v>
      </c>
      <c r="K248" s="20">
        <f t="shared" si="136"/>
        <v>198465</v>
      </c>
      <c r="L248" s="20">
        <f t="shared" si="136"/>
        <v>260705</v>
      </c>
      <c r="M248" s="20">
        <f t="shared" si="136"/>
        <v>81825</v>
      </c>
      <c r="N248" s="13" t="s">
        <v>26</v>
      </c>
      <c r="O248" s="15">
        <v>2015</v>
      </c>
      <c r="P248" s="17">
        <v>2024</v>
      </c>
      <c r="Q248" s="17" t="s">
        <v>33</v>
      </c>
      <c r="R248" s="17" t="s">
        <v>13</v>
      </c>
    </row>
    <row r="249" spans="1:18" x14ac:dyDescent="0.2">
      <c r="A249" s="28">
        <v>233</v>
      </c>
      <c r="B249" s="88" t="s">
        <v>41</v>
      </c>
      <c r="C249" s="89"/>
      <c r="D249" s="89"/>
      <c r="E249" s="89"/>
      <c r="F249" s="89"/>
      <c r="G249" s="89"/>
      <c r="H249" s="89"/>
      <c r="I249" s="89"/>
      <c r="J249" s="89"/>
      <c r="K249" s="89"/>
      <c r="L249" s="89"/>
      <c r="M249" s="89"/>
      <c r="N249" s="90"/>
      <c r="O249" s="14">
        <v>2015</v>
      </c>
      <c r="P249" s="16">
        <v>2024</v>
      </c>
      <c r="Q249" s="16" t="s">
        <v>33</v>
      </c>
      <c r="R249" s="16" t="s">
        <v>13</v>
      </c>
    </row>
    <row r="250" spans="1:18" ht="47.25" customHeight="1" x14ac:dyDescent="0.2">
      <c r="A250" s="28">
        <v>234</v>
      </c>
      <c r="B250" s="12" t="s">
        <v>18</v>
      </c>
      <c r="C250" s="19">
        <f>D250+E250+F250+G250+H250+I250+J250+K250+L250+M250</f>
        <v>812941.65</v>
      </c>
      <c r="D250" s="19">
        <f>D251+D252</f>
        <v>0</v>
      </c>
      <c r="E250" s="19">
        <f t="shared" ref="E250:M250" si="137">E251+E252</f>
        <v>0</v>
      </c>
      <c r="F250" s="19">
        <f t="shared" si="137"/>
        <v>95500</v>
      </c>
      <c r="G250" s="19">
        <f t="shared" si="137"/>
        <v>11925</v>
      </c>
      <c r="H250" s="19">
        <f t="shared" si="137"/>
        <v>50165</v>
      </c>
      <c r="I250" s="19">
        <f t="shared" si="137"/>
        <v>71986.649999999994</v>
      </c>
      <c r="J250" s="23">
        <f t="shared" si="137"/>
        <v>42370</v>
      </c>
      <c r="K250" s="23">
        <f t="shared" si="137"/>
        <v>198465</v>
      </c>
      <c r="L250" s="23">
        <f t="shared" si="137"/>
        <v>260705</v>
      </c>
      <c r="M250" s="19">
        <f t="shared" si="137"/>
        <v>81825</v>
      </c>
      <c r="N250" s="12" t="s">
        <v>26</v>
      </c>
      <c r="O250" s="14">
        <v>2015</v>
      </c>
      <c r="P250" s="16">
        <v>2024</v>
      </c>
      <c r="Q250" s="16" t="s">
        <v>33</v>
      </c>
      <c r="R250" s="16" t="s">
        <v>13</v>
      </c>
    </row>
    <row r="251" spans="1:18" x14ac:dyDescent="0.2">
      <c r="A251" s="28">
        <v>235</v>
      </c>
      <c r="B251" s="13" t="s">
        <v>6</v>
      </c>
      <c r="C251" s="20">
        <f t="shared" ref="C251:C258" si="138">D251+E251+F251+G251+H251+I251+J251+K251+L251+M251</f>
        <v>0</v>
      </c>
      <c r="D251" s="20">
        <f>D254+D257</f>
        <v>0</v>
      </c>
      <c r="E251" s="20">
        <f t="shared" ref="E251:M251" si="139">E254+E257</f>
        <v>0</v>
      </c>
      <c r="F251" s="20">
        <f t="shared" si="139"/>
        <v>0</v>
      </c>
      <c r="G251" s="20">
        <f t="shared" si="139"/>
        <v>0</v>
      </c>
      <c r="H251" s="20">
        <f t="shared" si="139"/>
        <v>0</v>
      </c>
      <c r="I251" s="20">
        <f t="shared" si="139"/>
        <v>0</v>
      </c>
      <c r="J251" s="32">
        <f t="shared" si="139"/>
        <v>0</v>
      </c>
      <c r="K251" s="20">
        <f t="shared" si="139"/>
        <v>0</v>
      </c>
      <c r="L251" s="20">
        <f t="shared" si="139"/>
        <v>0</v>
      </c>
      <c r="M251" s="20">
        <f t="shared" si="139"/>
        <v>0</v>
      </c>
      <c r="N251" s="13" t="s">
        <v>26</v>
      </c>
      <c r="O251" s="15">
        <v>2015</v>
      </c>
      <c r="P251" s="17">
        <v>2024</v>
      </c>
      <c r="Q251" s="17" t="s">
        <v>33</v>
      </c>
      <c r="R251" s="17" t="s">
        <v>13</v>
      </c>
    </row>
    <row r="252" spans="1:18" x14ac:dyDescent="0.2">
      <c r="A252" s="28">
        <v>236</v>
      </c>
      <c r="B252" s="13" t="s">
        <v>22</v>
      </c>
      <c r="C252" s="20">
        <f t="shared" si="138"/>
        <v>812941.65</v>
      </c>
      <c r="D252" s="20">
        <f>D255+D258+D261+D264</f>
        <v>0</v>
      </c>
      <c r="E252" s="20">
        <f t="shared" ref="E252:M252" si="140">E255+E258+E261</f>
        <v>0</v>
      </c>
      <c r="F252" s="20">
        <f t="shared" si="140"/>
        <v>95500</v>
      </c>
      <c r="G252" s="20">
        <f t="shared" si="140"/>
        <v>11925</v>
      </c>
      <c r="H252" s="20">
        <f t="shared" si="140"/>
        <v>50165</v>
      </c>
      <c r="I252" s="20">
        <f t="shared" si="140"/>
        <v>71986.649999999994</v>
      </c>
      <c r="J252" s="32">
        <f t="shared" si="140"/>
        <v>42370</v>
      </c>
      <c r="K252" s="20">
        <f>K255+K258+K261+K264</f>
        <v>198465</v>
      </c>
      <c r="L252" s="20">
        <f>L255+L258+L261+L264</f>
        <v>260705</v>
      </c>
      <c r="M252" s="20">
        <f t="shared" si="140"/>
        <v>81825</v>
      </c>
      <c r="N252" s="13" t="s">
        <v>26</v>
      </c>
      <c r="O252" s="15">
        <v>2015</v>
      </c>
      <c r="P252" s="17">
        <v>2024</v>
      </c>
      <c r="Q252" s="17" t="s">
        <v>33</v>
      </c>
      <c r="R252" s="17" t="s">
        <v>13</v>
      </c>
    </row>
    <row r="253" spans="1:18" ht="144" customHeight="1" x14ac:dyDescent="0.2">
      <c r="A253" s="28">
        <v>237</v>
      </c>
      <c r="B253" s="12" t="s">
        <v>133</v>
      </c>
      <c r="C253" s="19">
        <f t="shared" si="138"/>
        <v>157590</v>
      </c>
      <c r="D253" s="19">
        <f>D254+D255</f>
        <v>0</v>
      </c>
      <c r="E253" s="19">
        <f t="shared" ref="E253:M253" si="141">E254+E255</f>
        <v>0</v>
      </c>
      <c r="F253" s="19">
        <f t="shared" si="141"/>
        <v>95500</v>
      </c>
      <c r="G253" s="19">
        <f t="shared" si="141"/>
        <v>11925</v>
      </c>
      <c r="H253" s="19">
        <f t="shared" si="141"/>
        <v>50165</v>
      </c>
      <c r="I253" s="19">
        <f t="shared" si="141"/>
        <v>0</v>
      </c>
      <c r="J253" s="23">
        <f t="shared" si="141"/>
        <v>0</v>
      </c>
      <c r="K253" s="19">
        <f t="shared" si="141"/>
        <v>0</v>
      </c>
      <c r="L253" s="19">
        <f t="shared" si="141"/>
        <v>0</v>
      </c>
      <c r="M253" s="19">
        <f t="shared" si="141"/>
        <v>0</v>
      </c>
      <c r="N253" s="12" t="s">
        <v>154</v>
      </c>
      <c r="O253" s="14">
        <v>2015</v>
      </c>
      <c r="P253" s="16">
        <v>2024</v>
      </c>
      <c r="Q253" s="16" t="s">
        <v>33</v>
      </c>
      <c r="R253" s="16" t="s">
        <v>13</v>
      </c>
    </row>
    <row r="254" spans="1:18" x14ac:dyDescent="0.2">
      <c r="A254" s="28">
        <v>238</v>
      </c>
      <c r="B254" s="7" t="s">
        <v>6</v>
      </c>
      <c r="C254" s="20">
        <f t="shared" si="138"/>
        <v>0</v>
      </c>
      <c r="D254" s="21">
        <v>0</v>
      </c>
      <c r="E254" s="21">
        <v>0</v>
      </c>
      <c r="F254" s="21">
        <v>0</v>
      </c>
      <c r="G254" s="21">
        <v>0</v>
      </c>
      <c r="H254" s="21">
        <v>0</v>
      </c>
      <c r="I254" s="21">
        <v>0</v>
      </c>
      <c r="J254" s="30">
        <v>0</v>
      </c>
      <c r="K254" s="21">
        <v>0</v>
      </c>
      <c r="L254" s="21">
        <v>0</v>
      </c>
      <c r="M254" s="21">
        <v>0</v>
      </c>
      <c r="N254" s="8" t="s">
        <v>26</v>
      </c>
      <c r="O254" s="1">
        <v>2015</v>
      </c>
      <c r="P254" s="1">
        <v>2024</v>
      </c>
      <c r="Q254" s="1" t="s">
        <v>33</v>
      </c>
      <c r="R254" s="1" t="s">
        <v>13</v>
      </c>
    </row>
    <row r="255" spans="1:18" x14ac:dyDescent="0.2">
      <c r="A255" s="28">
        <v>239</v>
      </c>
      <c r="B255" s="7" t="s">
        <v>22</v>
      </c>
      <c r="C255" s="20">
        <f t="shared" si="138"/>
        <v>157590</v>
      </c>
      <c r="D255" s="21">
        <v>0</v>
      </c>
      <c r="E255" s="21">
        <v>0</v>
      </c>
      <c r="F255" s="21">
        <v>95500</v>
      </c>
      <c r="G255" s="21">
        <v>11925</v>
      </c>
      <c r="H255" s="21">
        <v>50165</v>
      </c>
      <c r="I255" s="21">
        <v>0</v>
      </c>
      <c r="J255" s="30">
        <v>0</v>
      </c>
      <c r="K255" s="21">
        <v>0</v>
      </c>
      <c r="L255" s="21">
        <v>0</v>
      </c>
      <c r="M255" s="21">
        <v>0</v>
      </c>
      <c r="N255" s="8" t="s">
        <v>26</v>
      </c>
      <c r="O255" s="1">
        <v>2015</v>
      </c>
      <c r="P255" s="1">
        <v>2024</v>
      </c>
      <c r="Q255" s="1" t="s">
        <v>33</v>
      </c>
      <c r="R255" s="1" t="s">
        <v>13</v>
      </c>
    </row>
    <row r="256" spans="1:18" ht="99.75" customHeight="1" x14ac:dyDescent="0.2">
      <c r="A256" s="28">
        <v>240</v>
      </c>
      <c r="B256" s="12" t="s">
        <v>134</v>
      </c>
      <c r="C256" s="19">
        <f t="shared" si="138"/>
        <v>0</v>
      </c>
      <c r="D256" s="19">
        <f>D257+D258</f>
        <v>0</v>
      </c>
      <c r="E256" s="19">
        <f t="shared" ref="E256:M256" si="142">E257+E258</f>
        <v>0</v>
      </c>
      <c r="F256" s="19">
        <f t="shared" si="142"/>
        <v>0</v>
      </c>
      <c r="G256" s="19">
        <f t="shared" si="142"/>
        <v>0</v>
      </c>
      <c r="H256" s="19">
        <f t="shared" si="142"/>
        <v>0</v>
      </c>
      <c r="I256" s="19">
        <f t="shared" si="142"/>
        <v>0</v>
      </c>
      <c r="J256" s="23">
        <f t="shared" si="142"/>
        <v>0</v>
      </c>
      <c r="K256" s="19">
        <f t="shared" si="142"/>
        <v>0</v>
      </c>
      <c r="L256" s="19">
        <f t="shared" si="142"/>
        <v>0</v>
      </c>
      <c r="M256" s="19">
        <f t="shared" si="142"/>
        <v>0</v>
      </c>
      <c r="N256" s="12" t="s">
        <v>155</v>
      </c>
      <c r="O256" s="14">
        <v>2015</v>
      </c>
      <c r="P256" s="16">
        <v>2024</v>
      </c>
      <c r="Q256" s="16" t="s">
        <v>33</v>
      </c>
      <c r="R256" s="16" t="s">
        <v>13</v>
      </c>
    </row>
    <row r="257" spans="1:18" x14ac:dyDescent="0.2">
      <c r="A257" s="28">
        <v>241</v>
      </c>
      <c r="B257" s="7" t="s">
        <v>6</v>
      </c>
      <c r="C257" s="20">
        <f t="shared" si="138"/>
        <v>0</v>
      </c>
      <c r="D257" s="21">
        <v>0</v>
      </c>
      <c r="E257" s="21">
        <v>0</v>
      </c>
      <c r="F257" s="21">
        <v>0</v>
      </c>
      <c r="G257" s="21">
        <v>0</v>
      </c>
      <c r="H257" s="21">
        <v>0</v>
      </c>
      <c r="I257" s="21">
        <v>0</v>
      </c>
      <c r="J257" s="30">
        <v>0</v>
      </c>
      <c r="K257" s="21">
        <v>0</v>
      </c>
      <c r="L257" s="21">
        <v>0</v>
      </c>
      <c r="M257" s="21">
        <v>0</v>
      </c>
      <c r="N257" s="8" t="s">
        <v>26</v>
      </c>
      <c r="O257" s="1">
        <v>2015</v>
      </c>
      <c r="P257" s="1">
        <v>2024</v>
      </c>
      <c r="Q257" s="1" t="s">
        <v>33</v>
      </c>
      <c r="R257" s="1" t="s">
        <v>13</v>
      </c>
    </row>
    <row r="258" spans="1:18" x14ac:dyDescent="0.2">
      <c r="A258" s="28">
        <v>242</v>
      </c>
      <c r="B258" s="7" t="s">
        <v>22</v>
      </c>
      <c r="C258" s="20">
        <f t="shared" si="138"/>
        <v>0</v>
      </c>
      <c r="D258" s="21">
        <v>0</v>
      </c>
      <c r="E258" s="21">
        <v>0</v>
      </c>
      <c r="F258" s="21">
        <v>0</v>
      </c>
      <c r="G258" s="21">
        <v>0</v>
      </c>
      <c r="H258" s="21">
        <v>0</v>
      </c>
      <c r="I258" s="21">
        <v>0</v>
      </c>
      <c r="J258" s="30">
        <v>0</v>
      </c>
      <c r="K258" s="21">
        <v>0</v>
      </c>
      <c r="L258" s="21">
        <v>0</v>
      </c>
      <c r="M258" s="21">
        <v>0</v>
      </c>
      <c r="N258" s="8" t="s">
        <v>26</v>
      </c>
      <c r="O258" s="1">
        <v>2015</v>
      </c>
      <c r="P258" s="1">
        <v>2024</v>
      </c>
      <c r="Q258" s="1" t="s">
        <v>33</v>
      </c>
      <c r="R258" s="1" t="s">
        <v>13</v>
      </c>
    </row>
    <row r="259" spans="1:18" ht="105" customHeight="1" x14ac:dyDescent="0.2">
      <c r="A259" s="28">
        <v>243</v>
      </c>
      <c r="B259" s="12" t="s">
        <v>135</v>
      </c>
      <c r="C259" s="19">
        <f t="shared" ref="C259:C262" si="143">D259+E259+F259+G259+H259+I259+J259+K259+L259+M259</f>
        <v>355351.65</v>
      </c>
      <c r="D259" s="19">
        <f>D260+D261</f>
        <v>0</v>
      </c>
      <c r="E259" s="19">
        <f t="shared" ref="E259:M259" si="144">E260+E261</f>
        <v>0</v>
      </c>
      <c r="F259" s="19">
        <f t="shared" si="144"/>
        <v>0</v>
      </c>
      <c r="G259" s="19">
        <f t="shared" si="144"/>
        <v>0</v>
      </c>
      <c r="H259" s="19">
        <f t="shared" si="144"/>
        <v>0</v>
      </c>
      <c r="I259" s="19">
        <f t="shared" si="144"/>
        <v>71986.649999999994</v>
      </c>
      <c r="J259" s="23">
        <f t="shared" si="144"/>
        <v>42370</v>
      </c>
      <c r="K259" s="19">
        <f t="shared" si="144"/>
        <v>78465</v>
      </c>
      <c r="L259" s="19">
        <f t="shared" si="144"/>
        <v>80705</v>
      </c>
      <c r="M259" s="19">
        <f t="shared" si="144"/>
        <v>81825</v>
      </c>
      <c r="N259" s="22" t="s">
        <v>154</v>
      </c>
    </row>
    <row r="260" spans="1:18" ht="12.75" customHeight="1" x14ac:dyDescent="0.2">
      <c r="A260" s="28">
        <v>244</v>
      </c>
      <c r="B260" s="7" t="s">
        <v>6</v>
      </c>
      <c r="C260" s="20">
        <f t="shared" si="143"/>
        <v>0</v>
      </c>
      <c r="D260" s="21">
        <v>0</v>
      </c>
      <c r="E260" s="21">
        <v>0</v>
      </c>
      <c r="F260" s="21">
        <v>0</v>
      </c>
      <c r="G260" s="21">
        <v>0</v>
      </c>
      <c r="H260" s="21">
        <v>0</v>
      </c>
      <c r="I260" s="21">
        <v>0</v>
      </c>
      <c r="J260" s="30">
        <v>0</v>
      </c>
      <c r="K260" s="21">
        <v>0</v>
      </c>
      <c r="L260" s="21">
        <v>0</v>
      </c>
      <c r="M260" s="21">
        <v>0</v>
      </c>
      <c r="N260" s="8" t="s">
        <v>26</v>
      </c>
    </row>
    <row r="261" spans="1:18" ht="12.75" customHeight="1" x14ac:dyDescent="0.2">
      <c r="A261" s="28">
        <v>245</v>
      </c>
      <c r="B261" s="7" t="s">
        <v>22</v>
      </c>
      <c r="C261" s="20">
        <f t="shared" si="143"/>
        <v>355351.65</v>
      </c>
      <c r="D261" s="21">
        <v>0</v>
      </c>
      <c r="E261" s="21">
        <v>0</v>
      </c>
      <c r="F261" s="21">
        <v>0</v>
      </c>
      <c r="G261" s="21">
        <v>0</v>
      </c>
      <c r="H261" s="21">
        <v>0</v>
      </c>
      <c r="I261" s="21">
        <v>71986.649999999994</v>
      </c>
      <c r="J261" s="30">
        <v>42370</v>
      </c>
      <c r="K261" s="21">
        <v>78465</v>
      </c>
      <c r="L261" s="21">
        <v>80705</v>
      </c>
      <c r="M261" s="21">
        <v>81825</v>
      </c>
      <c r="N261" s="8" t="s">
        <v>26</v>
      </c>
    </row>
    <row r="262" spans="1:18" ht="242.25" customHeight="1" x14ac:dyDescent="0.2">
      <c r="A262" s="28">
        <v>246</v>
      </c>
      <c r="B262" s="63" t="s">
        <v>163</v>
      </c>
      <c r="C262" s="19">
        <f t="shared" si="143"/>
        <v>300000</v>
      </c>
      <c r="D262" s="55">
        <v>0</v>
      </c>
      <c r="E262" s="55">
        <v>0</v>
      </c>
      <c r="F262" s="55">
        <v>0</v>
      </c>
      <c r="G262" s="55">
        <v>0</v>
      </c>
      <c r="H262" s="55">
        <v>0</v>
      </c>
      <c r="I262" s="55">
        <v>0</v>
      </c>
      <c r="J262" s="69">
        <v>0</v>
      </c>
      <c r="K262" s="55">
        <v>120000</v>
      </c>
      <c r="L262" s="55">
        <v>180000</v>
      </c>
      <c r="M262" s="55">
        <v>0</v>
      </c>
      <c r="N262" s="74" t="s">
        <v>156</v>
      </c>
    </row>
    <row r="263" spans="1:18" ht="12.75" customHeight="1" x14ac:dyDescent="0.2">
      <c r="A263" s="62">
        <v>247</v>
      </c>
      <c r="B263" s="26" t="s">
        <v>6</v>
      </c>
      <c r="C263" s="21">
        <v>0</v>
      </c>
      <c r="D263" s="21">
        <v>0</v>
      </c>
      <c r="E263" s="21">
        <v>0</v>
      </c>
      <c r="F263" s="21">
        <v>0</v>
      </c>
      <c r="G263" s="21">
        <v>0</v>
      </c>
      <c r="H263" s="21">
        <v>0</v>
      </c>
      <c r="I263" s="21">
        <v>0</v>
      </c>
      <c r="J263" s="30">
        <v>0</v>
      </c>
      <c r="K263" s="21">
        <v>0</v>
      </c>
      <c r="L263" s="21">
        <v>0</v>
      </c>
      <c r="M263" s="21">
        <v>0</v>
      </c>
      <c r="N263" s="48"/>
    </row>
    <row r="264" spans="1:18" ht="12.75" customHeight="1" x14ac:dyDescent="0.2">
      <c r="A264" s="62">
        <v>248</v>
      </c>
      <c r="B264" s="26" t="s">
        <v>22</v>
      </c>
      <c r="C264" s="20">
        <f t="shared" ref="C264" si="145">D264+E264+F264+G264+H264+I264+J264+K264+L264+M264</f>
        <v>300000</v>
      </c>
      <c r="D264" s="21">
        <v>0</v>
      </c>
      <c r="E264" s="21">
        <v>0</v>
      </c>
      <c r="F264" s="21">
        <v>0</v>
      </c>
      <c r="G264" s="21">
        <v>0</v>
      </c>
      <c r="H264" s="21">
        <v>0</v>
      </c>
      <c r="I264" s="21">
        <v>0</v>
      </c>
      <c r="J264" s="30">
        <v>0</v>
      </c>
      <c r="K264" s="21">
        <v>120000</v>
      </c>
      <c r="L264" s="21">
        <v>180000</v>
      </c>
      <c r="M264" s="21">
        <v>0</v>
      </c>
      <c r="N264" s="48"/>
    </row>
  </sheetData>
  <mergeCells count="29">
    <mergeCell ref="B249:N249"/>
    <mergeCell ref="B134:N134"/>
    <mergeCell ref="B165:M165"/>
    <mergeCell ref="B75:N75"/>
    <mergeCell ref="B43:N43"/>
    <mergeCell ref="B186:M186"/>
    <mergeCell ref="B162:N162"/>
    <mergeCell ref="B245:N245"/>
    <mergeCell ref="B218:N218"/>
    <mergeCell ref="B207:N207"/>
    <mergeCell ref="B182:N182"/>
    <mergeCell ref="B170:N170"/>
    <mergeCell ref="B222:N222"/>
    <mergeCell ref="B173:N173"/>
    <mergeCell ref="B211:N211"/>
    <mergeCell ref="L3:N3"/>
    <mergeCell ref="L6:N6"/>
    <mergeCell ref="A7:N7"/>
    <mergeCell ref="A8:N8"/>
    <mergeCell ref="A9:N9"/>
    <mergeCell ref="A10:A11"/>
    <mergeCell ref="B10:B11"/>
    <mergeCell ref="N10:N11"/>
    <mergeCell ref="C10:M10"/>
    <mergeCell ref="B130:N130"/>
    <mergeCell ref="B71:N71"/>
    <mergeCell ref="B39:N39"/>
    <mergeCell ref="B21:N21"/>
    <mergeCell ref="B24:N24"/>
  </mergeCells>
  <pageMargins left="0.74803149606299213" right="0.74803149606299213" top="0" bottom="0" header="0" footer="0"/>
  <pageSetup paperSize="9" scale="62"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Buh5</dc:creator>
  <cp:lastModifiedBy>USER</cp:lastModifiedBy>
  <cp:lastPrinted>2022-03-16T05:33:59Z</cp:lastPrinted>
  <dcterms:created xsi:type="dcterms:W3CDTF">2019-01-29T07:35:12Z</dcterms:created>
  <dcterms:modified xsi:type="dcterms:W3CDTF">2022-03-24T10:31:54Z</dcterms:modified>
</cp:coreProperties>
</file>